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6\4. Abril\Ingresos Fiscales\"/>
    </mc:Choice>
  </mc:AlternateContent>
  <xr:revisionPtr revIDLastSave="0" documentId="13_ncr:1_{40E63B19-CB1B-4B42-9E80-1A4A463D7519}" xr6:coauthVersionLast="47" xr6:coauthVersionMax="47" xr10:uidLastSave="{00000000-0000-0000-0000-000000000000}"/>
  <bookViews>
    <workbookView xWindow="1290" yWindow="2685" windowWidth="26115" windowHeight="12660" xr2:uid="{AF83DDE3-482B-45B2-A6C1-BC765F2B68A9}"/>
  </bookViews>
  <sheets>
    <sheet name="PP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0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Ñ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T1">#REF!</definedName>
    <definedName name="\T2">[1]BOP!#REF!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_________ROS1">#N/A</definedName>
    <definedName name="______________________ROS2">#N/A</definedName>
    <definedName name="______________________ROS3">#N/A</definedName>
    <definedName name="______________________ROS4">#N/A</definedName>
    <definedName name="_____________________ROS1">#N/A</definedName>
    <definedName name="_____________________ROS2">#N/A</definedName>
    <definedName name="_____________________ROS3">#N/A</definedName>
    <definedName name="_____________________ROS4">#N/A</definedName>
    <definedName name="____________________ROS1">#N/A</definedName>
    <definedName name="____________________ROS2">#N/A</definedName>
    <definedName name="____________________ROS3">#N/A</definedName>
    <definedName name="____________________ROS4">#N/A</definedName>
    <definedName name="___________________ROS1">#N/A</definedName>
    <definedName name="___________________ROS2">#N/A</definedName>
    <definedName name="___________________ROS3">#N/A</definedName>
    <definedName name="___________________ROS4">#N/A</definedName>
    <definedName name="__________________ROS1">#N/A</definedName>
    <definedName name="__________________ROS2">#N/A</definedName>
    <definedName name="__________________ROS3">#N/A</definedName>
    <definedName name="__________________ROS4">#N/A</definedName>
    <definedName name="_________________ROS1">#N/A</definedName>
    <definedName name="_________________ROS2">#N/A</definedName>
    <definedName name="_________________ROS3">#N/A</definedName>
    <definedName name="_________________ROS4">#N/A</definedName>
    <definedName name="________________ROS1">#N/A</definedName>
    <definedName name="________________ROS2">#N/A</definedName>
    <definedName name="________________ROS3">#N/A</definedName>
    <definedName name="________________ROS4">#N/A</definedName>
    <definedName name="_______________ROS1">#N/A</definedName>
    <definedName name="_______________ROS2">#N/A</definedName>
    <definedName name="_______________ROS3">#N/A</definedName>
    <definedName name="_______________ROS4">#N/A</definedName>
    <definedName name="______________ROS1">#N/A</definedName>
    <definedName name="______________ROS2">#N/A</definedName>
    <definedName name="______________ROS3">#N/A</definedName>
    <definedName name="______________ROS4">#N/A</definedName>
    <definedName name="_____________ROS1">#N/A</definedName>
    <definedName name="_____________ROS2">#N/A</definedName>
    <definedName name="_____________ROS3">#N/A</definedName>
    <definedName name="_____________ROS4">#N/A</definedName>
    <definedName name="____________ROS1">#N/A</definedName>
    <definedName name="____________ROS2">#N/A</definedName>
    <definedName name="____________ROS3">#N/A</definedName>
    <definedName name="____________ROS4">#N/A</definedName>
    <definedName name="___________ROS1">#N/A</definedName>
    <definedName name="___________ROS2">#N/A</definedName>
    <definedName name="___________ROS3">#N/A</definedName>
    <definedName name="___________ROS4">#N/A</definedName>
    <definedName name="__________ROS1">#N/A</definedName>
    <definedName name="__________ROS2">#N/A</definedName>
    <definedName name="__________ROS3">#N/A</definedName>
    <definedName name="__________ROS4">#N/A</definedName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FAL4">#N/A</definedName>
    <definedName name="_______FAL6">#N/A</definedName>
    <definedName name="_______FAL7">#N/A</definedName>
    <definedName name="_______ROS1">#N/A</definedName>
    <definedName name="_______ROS2">#N/A</definedName>
    <definedName name="_______ROS3">#N/A</definedName>
    <definedName name="_______ROS4">#N/A</definedName>
    <definedName name="______AUS1">#N/A</definedName>
    <definedName name="______DEG1">#N/A</definedName>
    <definedName name="______DKR1">#N/A</definedName>
    <definedName name="______ECU1">#N/A</definedName>
    <definedName name="______ESC1">#N/A</definedName>
    <definedName name="______FAL2">#N/A</definedName>
    <definedName name="______FAL3">#N/A</definedName>
    <definedName name="______FAL4">#N/A</definedName>
    <definedName name="______FAL5">#N/A</definedName>
    <definedName name="______FAL6">#N/A</definedName>
    <definedName name="______FAL7">#N/A</definedName>
    <definedName name="______FMK1">#N/A</definedName>
    <definedName name="______IKR1">#N/A</definedName>
    <definedName name="______IRP1">#N/A</definedName>
    <definedName name="______LIT1">#N/A</definedName>
    <definedName name="______MEX1">#N/A</definedName>
    <definedName name="______PTA1">#N/A</definedName>
    <definedName name="______ROS1">#N/A</definedName>
    <definedName name="______ROS2">#N/A</definedName>
    <definedName name="______ROS3">#N/A</definedName>
    <definedName name="______ROS4">#N/A</definedName>
    <definedName name="______SAR1">#N/A</definedName>
    <definedName name="_____AUS1">#N/A</definedName>
    <definedName name="_____DEG1">#N/A</definedName>
    <definedName name="_____DKR1">#N/A</definedName>
    <definedName name="_____ECU1">#N/A</definedName>
    <definedName name="_____ESC1">#N/A</definedName>
    <definedName name="_____FAL2">#N/A</definedName>
    <definedName name="_____FAL3">#N/A</definedName>
    <definedName name="_____FAL4">#N/A</definedName>
    <definedName name="_____FAL5">#N/A</definedName>
    <definedName name="_____FAL6">#N/A</definedName>
    <definedName name="_____FAL7">#N/A</definedName>
    <definedName name="_____FMK1">#N/A</definedName>
    <definedName name="_____IKR1">#N/A</definedName>
    <definedName name="_____IRP1">#N/A</definedName>
    <definedName name="_____LIT1">#N/A</definedName>
    <definedName name="_____MEX1">#N/A</definedName>
    <definedName name="_____PTA1">#N/A</definedName>
    <definedName name="_____ROS1">#N/A</definedName>
    <definedName name="_____ROS2">#N/A</definedName>
    <definedName name="_____ROS3">#N/A</definedName>
    <definedName name="_____ROS4">#N/A</definedName>
    <definedName name="_____SAR1">#N/A</definedName>
    <definedName name="____AUS1">#N/A</definedName>
    <definedName name="____DEG1">#N/A</definedName>
    <definedName name="____DKR1">#N/A</definedName>
    <definedName name="____ECU1">#N/A</definedName>
    <definedName name="____ESC1">#N/A</definedName>
    <definedName name="____FAL2">#N/A</definedName>
    <definedName name="____FAL3">#N/A</definedName>
    <definedName name="____FAL4">#N/A</definedName>
    <definedName name="____FAL5">#N/A</definedName>
    <definedName name="____FAL6">#N/A</definedName>
    <definedName name="____FAL7">#N/A</definedName>
    <definedName name="____FMK1">#N/A</definedName>
    <definedName name="____IKR1">#N/A</definedName>
    <definedName name="____IRP1">#N/A</definedName>
    <definedName name="____LIT1">#N/A</definedName>
    <definedName name="____MEX1">#N/A</definedName>
    <definedName name="____PTA1">#N/A</definedName>
    <definedName name="____ROS1">#N/A</definedName>
    <definedName name="____ROS2">#N/A</definedName>
    <definedName name="____ROS3">#N/A</definedName>
    <definedName name="____ROS4">#N/A</definedName>
    <definedName name="____SAR1">#N/A</definedName>
    <definedName name="___AUS1">#N/A</definedName>
    <definedName name="___DEG1">#N/A</definedName>
    <definedName name="___DKR1">#N/A</definedName>
    <definedName name="___ECU1">#N/A</definedName>
    <definedName name="___ESC1">#N/A</definedName>
    <definedName name="___FAL2">#N/A</definedName>
    <definedName name="___FAL3">#N/A</definedName>
    <definedName name="___FAL4">#N/A</definedName>
    <definedName name="___FAL5">#N/A</definedName>
    <definedName name="___FAL6">#N/A</definedName>
    <definedName name="___FAL7">#N/A</definedName>
    <definedName name="___FMK1">#N/A</definedName>
    <definedName name="___IKR1">#N/A</definedName>
    <definedName name="___IRP1">#N/A</definedName>
    <definedName name="___LIT1">#N/A</definedName>
    <definedName name="___MEX1">#N/A</definedName>
    <definedName name="___PTA1">#N/A</definedName>
    <definedName name="___ROS1">#N/A</definedName>
    <definedName name="___ROS2">#N/A</definedName>
    <definedName name="___ROS3">#N/A</definedName>
    <definedName name="___ROS4">#N/A</definedName>
    <definedName name="___SAR1">#N/A</definedName>
    <definedName name="__10FA_L">#REF!</definedName>
    <definedName name="__11GAZ_LIABS">#REF!</definedName>
    <definedName name="__123Graph_A" hidden="1">'[2]Crédito SPNF (fiscal)'!#REF!</definedName>
    <definedName name="__123Graph_AChart1" hidden="1">'[3]Cable 2'!#REF!</definedName>
    <definedName name="__123Graph_AChart2" hidden="1">'[3]Cable 2'!#REF!</definedName>
    <definedName name="__123Graph_AChart3" hidden="1">'[3]Cable 2'!#REF!</definedName>
    <definedName name="__123Graph_AChart4" hidden="1">'[3]Cable 2'!#REF!</definedName>
    <definedName name="__123Graph_AChart5" hidden="1">'[3]Cable 2'!#REF!</definedName>
    <definedName name="__123Graph_AChart6" hidden="1">'[3]Cable 2'!#REF!</definedName>
    <definedName name="__123Graph_AChart7" hidden="1">'[3]Cable 2'!#REF!</definedName>
    <definedName name="__123Graph_ACurrent" hidden="1">'[3]Cable 2'!#REF!</definedName>
    <definedName name="__123Graph_AREER" hidden="1">[4]ER!#REF!</definedName>
    <definedName name="__123Graph_B" hidden="1">[5]FLUJO!$B$7929:$C$7929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REER" hidden="1">[4]ER!#REF!</definedName>
    <definedName name="__123Graph_C" hidden="1">[5]FLUJO!$B$7936:$C$7936</definedName>
    <definedName name="__123Graph_CREER" hidden="1">[4]ER!#REF!</definedName>
    <definedName name="__123Graph_D" hidden="1">[5]FLUJO!$B$7942:$C$7942</definedName>
    <definedName name="__123Graph_E" hidden="1">[6]PFMON!#REF!</definedName>
    <definedName name="__123Graph_F" hidden="1">#N/A</definedName>
    <definedName name="__123Graph_X" hidden="1">[5]FLUJO!$B$7906:$C$7906</definedName>
    <definedName name="__12INT_RESERVES">#REF!</definedName>
    <definedName name="__1r">#REF!</definedName>
    <definedName name="__2Macros_Import_.qbop">[7]!'[Macros Import].qbop'</definedName>
    <definedName name="__3__123Graph_ACPI_ER_LOG" hidden="1">[4]ER!#REF!</definedName>
    <definedName name="__4__123Graph_BCPI_ER_LOG" hidden="1">[4]ER!#REF!</definedName>
    <definedName name="__5__123Graph_BIBA_IBRD" hidden="1">[4]WB!#REF!</definedName>
    <definedName name="__6B.2_B.3">#REF!</definedName>
    <definedName name="__7B.4___5">#REF!</definedName>
    <definedName name="__8CONSOL_B2">#REF!</definedName>
    <definedName name="__9CONSOL_DEPOSITS">'[8]A 11'!#REF!</definedName>
    <definedName name="__AUS1">#N/A</definedName>
    <definedName name="__BOP2" localSheetId="0">[9]BoP!#REF!</definedName>
    <definedName name="__BOP2">[10]BoP!#REF!</definedName>
    <definedName name="__DEG1">#N/A</definedName>
    <definedName name="__DKR1">#N/A</definedName>
    <definedName name="__ECU1">#N/A</definedName>
    <definedName name="__END94">#REF!</definedName>
    <definedName name="__ESC1">#N/A</definedName>
    <definedName name="__FAL2">#N/A</definedName>
    <definedName name="__FAL3">#N/A</definedName>
    <definedName name="__FAL4">#N/A</definedName>
    <definedName name="__FAL5">#N/A</definedName>
    <definedName name="__FAL6">#N/A</definedName>
    <definedName name="__FAL7">#N/A</definedName>
    <definedName name="__FMK1">#N/A</definedName>
    <definedName name="__IKR1">#N/A</definedName>
    <definedName name="__IRP1">#N/A</definedName>
    <definedName name="__LIT1">#N/A</definedName>
    <definedName name="__MEX1">#N/A</definedName>
    <definedName name="__PTA1">#N/A</definedName>
    <definedName name="__RES2" localSheetId="0">[9]RES!#REF!</definedName>
    <definedName name="__RES2">[10]RES!#REF!</definedName>
    <definedName name="__ROS1">#N/A</definedName>
    <definedName name="__ROS2">#N/A</definedName>
    <definedName name="__ROS3">#N/A</definedName>
    <definedName name="__ROS4">#N/A</definedName>
    <definedName name="__SAR1">#N/A</definedName>
    <definedName name="__SUM2">#REF!</definedName>
    <definedName name="__TAB1">#REF!</definedName>
    <definedName name="__Tab19">#REF!</definedName>
    <definedName name="__Tab20">#REF!</definedName>
    <definedName name="__Tab21">#REF!</definedName>
    <definedName name="__Tab22">#REF!</definedName>
    <definedName name="__Tab23">#REF!</definedName>
    <definedName name="__Tab24">#REF!</definedName>
    <definedName name="__Tab26">#REF!</definedName>
    <definedName name="__Tab27">#REF!</definedName>
    <definedName name="__Tab28">#REF!</definedName>
    <definedName name="__Tab29">#REF!</definedName>
    <definedName name="__Tab30">#REF!</definedName>
    <definedName name="__Tab31">#REF!</definedName>
    <definedName name="__Tab32">#REF!</definedName>
    <definedName name="__Tab33">#REF!</definedName>
    <definedName name="__Tab34">#REF!</definedName>
    <definedName name="__Tab35">#REF!</definedName>
    <definedName name="__WB2">#REF!</definedName>
    <definedName name="__YR0110">'[1]Imp:DSA output'!$O$9:$R$464</definedName>
    <definedName name="__YR89">'[1]Imp:DSA output'!$C$9:$C$464</definedName>
    <definedName name="__YR90">'[1]Imp:DSA output'!$D$9:$D$464</definedName>
    <definedName name="__YR91">'[1]Imp:DSA output'!$E$9:$E$464</definedName>
    <definedName name="__YR92">'[1]Imp:DSA output'!$F$9:$F$464</definedName>
    <definedName name="__YR93">'[1]Imp:DSA output'!$G$9:$G$464</definedName>
    <definedName name="__YR94">'[1]Imp:DSA output'!$H$9:$H$464</definedName>
    <definedName name="__YR95">'[1]Imp:DSA output'!$I$9:$I$464</definedName>
    <definedName name="_1">#N/A</definedName>
    <definedName name="_10__123Graph_AWB_ADJ_PRJ" hidden="1">[11]WB!$Q$255:$AK$255</definedName>
    <definedName name="_10FA_L">#REF!</definedName>
    <definedName name="_11__123Graph_BCPI_ER_LOG" hidden="1">[11]ER!#REF!</definedName>
    <definedName name="_11GAZ_LIABS">#REF!</definedName>
    <definedName name="_12__123Graph_BIBA_IBRD" hidden="1">[11]WB!#REF!</definedName>
    <definedName name="_12INT_RESERVES">#REF!</definedName>
    <definedName name="_15Macros_Import_.qbop">[7]!'[Macros Import].qbop'</definedName>
    <definedName name="_16__123Graph_BWB_ADJ_PRJ" hidden="1">[11]WB!$Q$257:$AK$257</definedName>
    <definedName name="_1987">#N/A</definedName>
    <definedName name="_1IMPRESION">#REF!</definedName>
    <definedName name="_1Macros_Import_.qbop">#N/A</definedName>
    <definedName name="_1r">#REF!</definedName>
    <definedName name="_2">#N/A</definedName>
    <definedName name="_2__123Graph_ACPI_ER_LOG" hidden="1">[11]ER!#REF!</definedName>
    <definedName name="_20__123Graph_XREALEX_WAGE" hidden="1">[12]PRIVATE!#REF!</definedName>
    <definedName name="_24Macros_Import_.qbop" localSheetId="0">[13]!'[Macros Import].qbop'</definedName>
    <definedName name="_24Macros_Import_.qbop">[9]!'[Macros Import].qbop'</definedName>
    <definedName name="_25__123Graph_ACPI_ER_LOG" localSheetId="0" hidden="1">[14]ER!#REF!</definedName>
    <definedName name="_25__123Graph_ACPI_ER_LOG" hidden="1">[13]ER!#REF!</definedName>
    <definedName name="_26__123Graph_BCPI_ER_LOG" localSheetId="0" hidden="1">[14]ER!#REF!</definedName>
    <definedName name="_26__123Graph_BCPI_ER_LOG" hidden="1">[13]ER!#REF!</definedName>
    <definedName name="_27__123Graph_ACPI_ER_LOG" hidden="1">[4]ER!#REF!</definedName>
    <definedName name="_27__123Graph_BIBA_IBRD" localSheetId="0" hidden="1">[14]WB!#REF!</definedName>
    <definedName name="_27__123Graph_BIBA_IBRD" hidden="1">[13]WB!#REF!</definedName>
    <definedName name="_27_0CUADRO_N__4.">[15]monthly!#REF!</definedName>
    <definedName name="_28B.2_B.3">#REF!</definedName>
    <definedName name="_29B.4___5">#REF!</definedName>
    <definedName name="_2IMPRESION">#REF!</definedName>
    <definedName name="_2Macros_Import_.qbop" localSheetId="0">[16]!'[Macros Import].qbop'</definedName>
    <definedName name="_2Macros_Import_.qbop">[14]!'[Macros Import].qbop'</definedName>
    <definedName name="_3">#N/A</definedName>
    <definedName name="_3.__No_club_de_París__Después_del_30_Jun_84">#N/A</definedName>
    <definedName name="_3__123Graph_ACPI_ER_LOG" localSheetId="0" hidden="1">[4]ER!#REF!</definedName>
    <definedName name="_3__123Graph_ACPI_ER_LOG" hidden="1">[4]ER!#REF!</definedName>
    <definedName name="_30CONSOL_B2" localSheetId="0">#REF!</definedName>
    <definedName name="_30CONSOL_B2">#REF!</definedName>
    <definedName name="_31_0GRÁFICO_N_10.2" localSheetId="0">[15]monthly!#REF!</definedName>
    <definedName name="_31_0GRÁFICO_N_10.2">[15]monthly!#REF!</definedName>
    <definedName name="_31CONSOL_DEPOSITS" localSheetId="0">'[17]A 11'!#REF!</definedName>
    <definedName name="_31CONSOL_DEPOSITS">'[16]A 11'!#REF!</definedName>
    <definedName name="_32FA_L" localSheetId="0">#REF!</definedName>
    <definedName name="_32FA_L">#REF!</definedName>
    <definedName name="_33GAZ_LIABS" localSheetId="0">#REF!</definedName>
    <definedName name="_33GAZ_LIABS">#REF!</definedName>
    <definedName name="_34INT_RESERVES">#REF!</definedName>
    <definedName name="_39__123Graph_BCPI_ER_LOG" hidden="1">[4]ER!#REF!</definedName>
    <definedName name="_4">#N/A</definedName>
    <definedName name="_4__123Graph_BCPI_ER_LOG" hidden="1">[4]ER!#REF!</definedName>
    <definedName name="_5">#N/A</definedName>
    <definedName name="_5__123Graph_BIBA_IBRD" hidden="1">[4]WB!#REF!</definedName>
    <definedName name="_51__123Graph_BIBA_IBRD" hidden="1">[4]WB!#REF!</definedName>
    <definedName name="_52B.2_B.3">#REF!</definedName>
    <definedName name="_53B.4___5">#REF!</definedName>
    <definedName name="_54CONSOL_B2">#REF!</definedName>
    <definedName name="_6">#N/A</definedName>
    <definedName name="_6__123Graph_AIBA_IBRD" hidden="1">[11]WB!$Q$62:$AK$62</definedName>
    <definedName name="_68CONSOL_DEPOSITS">'[8]A 11'!#REF!</definedName>
    <definedName name="_69FA_L">#REF!</definedName>
    <definedName name="_6B.2_B.3">#REF!</definedName>
    <definedName name="_7">#N/A</definedName>
    <definedName name="_70GAZ_LIABS">#REF!</definedName>
    <definedName name="_71INT_RESERVES">#REF!</definedName>
    <definedName name="_7B.4___5">#REF!</definedName>
    <definedName name="_8">#N/A</definedName>
    <definedName name="_8CONSOL_B2">#REF!</definedName>
    <definedName name="_9CONSOL_DEPOSITS" localSheetId="0">'[18]A 11'!#REF!</definedName>
    <definedName name="_9CONSOL_DEPOSITS">'[17]A 11'!#REF!</definedName>
    <definedName name="_AUS1">#N/A</definedName>
    <definedName name="_BOP2" localSheetId="0">[19]BoP!#REF!</definedName>
    <definedName name="_BOP2">[18]BoP!#REF!</definedName>
    <definedName name="_D">#REF!</definedName>
    <definedName name="_DEG1">#N/A</definedName>
    <definedName name="_DKR1">#N/A</definedName>
    <definedName name="_ECU1">#N/A</definedName>
    <definedName name="_END94">#REF!</definedName>
    <definedName name="_ESC1">#N/A</definedName>
    <definedName name="_FAL1">#N/A</definedName>
    <definedName name="_FAL2">#N/A</definedName>
    <definedName name="_FAL3">#N/A</definedName>
    <definedName name="_FAL4">#N/A</definedName>
    <definedName name="_FAL5">#N/A</definedName>
    <definedName name="_FAL6">#N/A</definedName>
    <definedName name="_FAL7">#N/A</definedName>
    <definedName name="_Fill" localSheetId="0" hidden="1">'[20]shared data'!$A$4:$A$642</definedName>
    <definedName name="_Fill" hidden="1">'[19]shared data'!$A$4:$A$642</definedName>
    <definedName name="_FMK1">#N/A</definedName>
    <definedName name="_ftnref1">#REF!</definedName>
    <definedName name="_IKR1">#N/A</definedName>
    <definedName name="_IRP1">#N/A</definedName>
    <definedName name="_Key1" hidden="1">#N/A</definedName>
    <definedName name="_LIT1">#N/A</definedName>
    <definedName name="_MEX1">#N/A</definedName>
    <definedName name="_Order1" hidden="1">255</definedName>
    <definedName name="_Order2" hidden="1">0</definedName>
    <definedName name="_P">#REF!</definedName>
    <definedName name="_Parse_Out" hidden="1">#REF!</definedName>
    <definedName name="_PTA1">#N/A</definedName>
    <definedName name="_Regression_Out" hidden="1">#REF!</definedName>
    <definedName name="_Regression_X" hidden="1">#REF!</definedName>
    <definedName name="_Regression_Y" hidden="1">#REF!</definedName>
    <definedName name="_RES2" localSheetId="0">[19]RES!#REF!</definedName>
    <definedName name="_RES2">[18]RES!#REF!</definedName>
    <definedName name="_ROS1">#N/A</definedName>
    <definedName name="_ROS2">#N/A</definedName>
    <definedName name="_ROS3">#N/A</definedName>
    <definedName name="_ROS4">#N/A</definedName>
    <definedName name="_SAR1">#N/A</definedName>
    <definedName name="_Sort" hidden="1">#N/A</definedName>
    <definedName name="_SUM2">#REF!</definedName>
    <definedName name="_t7">[21]R7!$A$1:$G$31</definedName>
    <definedName name="_TAB1">#REF!</definedName>
    <definedName name="_Tab19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6">#REF!</definedName>
    <definedName name="_Tab27">#REF!</definedName>
    <definedName name="_Tab28">#REF!</definedName>
    <definedName name="_Tab29">#REF!</definedName>
    <definedName name="_Tab30">#REF!</definedName>
    <definedName name="_Tab31">#REF!</definedName>
    <definedName name="_Tab32">#REF!</definedName>
    <definedName name="_Tab33">#REF!</definedName>
    <definedName name="_Tab34">#REF!</definedName>
    <definedName name="_Tab35">#REF!</definedName>
    <definedName name="_tAB4" localSheetId="0">'[20]shared data'!$A$1:$G$71</definedName>
    <definedName name="_tAB4">'[19]shared data'!$A$1:$G$71</definedName>
    <definedName name="_WB2">#REF!</definedName>
    <definedName name="_YR0110">'[1]Imp:DSA output'!$O$9:$R$464</definedName>
    <definedName name="_YR89">'[1]Imp:DSA output'!$C$9:$C$464</definedName>
    <definedName name="_YR90">'[1]Imp:DSA output'!$D$9:$D$464</definedName>
    <definedName name="_YR91">'[1]Imp:DSA output'!$E$9:$E$464</definedName>
    <definedName name="_YR92">'[1]Imp:DSA output'!$F$9:$F$464</definedName>
    <definedName name="_YR93">'[1]Imp:DSA output'!$G$9:$G$464</definedName>
    <definedName name="_YR94">'[1]Imp:DSA output'!$H$9:$H$464</definedName>
    <definedName name="_YR95">'[1]Imp:DSA output'!$I$9:$I$464</definedName>
    <definedName name="_Z">[1]Imp!#REF!</definedName>
    <definedName name="A" localSheetId="0">[22]!'[Macros Import].qbop'</definedName>
    <definedName name="A">[20]!'[Macros Import].qbop'</definedName>
    <definedName name="A_impresión_IM" localSheetId="0">'[23]ponder a y p '!$A$1:$N$50</definedName>
    <definedName name="A_impresión_IM">'[22]ponder a y p '!$A$1:$N$50</definedName>
    <definedName name="AAA">#REF!</definedName>
    <definedName name="AccessDatabase" hidden="1">"\\De2kp-42538\BOLETIN\Claga\CLAGA2000.mdb"</definedName>
    <definedName name="ACTIVATE">#REF!</definedName>
    <definedName name="ACUMULADO">#N/A</definedName>
    <definedName name="ALL">'[1]Imp:DSA output'!$C$9:$R$464</definedName>
    <definedName name="AMORTI">#N/A</definedName>
    <definedName name="ANEXO2" localSheetId="0">[24]BCP!#REF!</definedName>
    <definedName name="ANEXO2">[23]BCP!#REF!</definedName>
    <definedName name="ANEXO3">#N/A</definedName>
    <definedName name="ANEXO4">#N/A</definedName>
    <definedName name="ANEXO5">#N/A</definedName>
    <definedName name="ANEXO6">#N/A</definedName>
    <definedName name="AREACONSTRUCCIO" localSheetId="0">#REF!</definedName>
    <definedName name="AREACONSTRUCCIO">#REF!</definedName>
    <definedName name="ASAU">#N/A</definedName>
    <definedName name="ASAU1">#N/A</definedName>
    <definedName name="asd" localSheetId="0">'[25]SPNF Acuerdo Incl. Int.'!asd</definedName>
    <definedName name="asd">'[24]SPNF Acuerdo Incl. Int.'!asd</definedName>
    <definedName name="ASO" localSheetId="0">#REF!</definedName>
    <definedName name="ASO">#REF!</definedName>
    <definedName name="atrade">[7]!atrade</definedName>
    <definedName name="AUS">#N/A</definedName>
    <definedName name="AVISO">#N/A</definedName>
    <definedName name="B">#N/A</definedName>
    <definedName name="BAL">#REF!</definedName>
    <definedName name="BANCOS">#N/A</definedName>
    <definedName name="Batumi_debt" localSheetId="0">#REF!</definedName>
    <definedName name="Batumi_debt">#REF!</definedName>
    <definedName name="bb">#N/A</definedName>
    <definedName name="BBB" localSheetId="0">#REF!</definedName>
    <definedName name="BBB">#REF!</definedName>
    <definedName name="bc" localSheetId="0" hidden="1">'[2]Crédito SPNF (fiscal)'!#REF!</definedName>
    <definedName name="bc" hidden="1">'[2]Crédito SPNF (fiscal)'!#REF!</definedName>
    <definedName name="BCA">#N/A</definedName>
    <definedName name="BCA_GDP">#N/A</definedName>
    <definedName name="BCA_NGDP" localSheetId="0">#REF!</definedName>
    <definedName name="BCA_NGDP">#REF!</definedName>
    <definedName name="BCH" localSheetId="0">#REF!</definedName>
    <definedName name="BCH">#REF!</definedName>
    <definedName name="BCH_10G">#REF!</definedName>
    <definedName name="BCH_10R">#REF!</definedName>
    <definedName name="Bcos_Com_20G">#REF!</definedName>
    <definedName name="Bcos_Com20R">#REF!</definedName>
    <definedName name="BCRD15" hidden="1">'[2]Crédito SPNF (fiscal)'!#REF!</definedName>
    <definedName name="BE">#N/A</definedName>
    <definedName name="BEA">#REF!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D">#REF!</definedName>
    <definedName name="BED_6">#REF!</definedName>
    <definedName name="BEO">#REF!</definedName>
    <definedName name="BER">#REF!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D">#REF!</definedName>
    <definedName name="BFDA">#REF!</definedName>
    <definedName name="BFDI">#REF!</definedName>
    <definedName name="BFDIL">#REF!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D_DF" localSheetId="0">[26]!BFLD_DF</definedName>
    <definedName name="BFLD_DF">[25]!BFLD_DF</definedName>
    <definedName name="BFLD_DF1">#N/A</definedName>
    <definedName name="BFLG">#N/A</definedName>
    <definedName name="BFLG_D">#N/A</definedName>
    <definedName name="BFLG_DF">#N/A</definedName>
    <definedName name="BFO" localSheetId="0">#REF!</definedName>
    <definedName name="BFO">#REF!</definedName>
    <definedName name="BFOA" localSheetId="0">#REF!</definedName>
    <definedName name="BFOA">#REF!</definedName>
    <definedName name="BFOAG">#REF!</definedName>
    <definedName name="BFOL">#REF!</definedName>
    <definedName name="BFOL_B">#REF!</definedName>
    <definedName name="BFOL_G">#REF!</definedName>
    <definedName name="BFOL_L">#REF!</definedName>
    <definedName name="BFOL_O">#REF!</definedName>
    <definedName name="BFOL_S">#REF!</definedName>
    <definedName name="BFOLB">#REF!</definedName>
    <definedName name="BFOLG_L">#REF!</definedName>
    <definedName name="BFP">#REF!</definedName>
    <definedName name="BFPA">#REF!</definedName>
    <definedName name="BFPAG">#REF!</definedName>
    <definedName name="BFPL">#REF!</definedName>
    <definedName name="BFPLBN">#REF!</definedName>
    <definedName name="BFPLD">#REF!</definedName>
    <definedName name="BFPLD_G">#REF!</definedName>
    <definedName name="BFPLE">#REF!</definedName>
    <definedName name="BFPLE_G">#REF!</definedName>
    <definedName name="BFPLMM">#REF!</definedName>
    <definedName name="BFRA">#N/A</definedName>
    <definedName name="BFUND">#REF!</definedName>
    <definedName name="BGS">#REF!</definedName>
    <definedName name="BI">#N/A</definedName>
    <definedName name="BIP">#REF!</definedName>
    <definedName name="BK">#N/A</definedName>
    <definedName name="BKF">#N/A</definedName>
    <definedName name="BKFA">#REF!</definedName>
    <definedName name="BKO">#REF!</definedName>
    <definedName name="BM">#REF!</definedName>
    <definedName name="BMG" localSheetId="0">[27]Q6!$E$28:$AH$28</definedName>
    <definedName name="BMG">[26]Q6!$E$28:$AH$28</definedName>
    <definedName name="BMII">#N/A</definedName>
    <definedName name="BMII_7">#REF!</definedName>
    <definedName name="BMIIB">#N/A</definedName>
    <definedName name="BMIIG">#N/A</definedName>
    <definedName name="BMS">#REF!</definedName>
    <definedName name="BOLETIN" localSheetId="0">[24]BCP!#REF!</definedName>
    <definedName name="BOLETIN">[23]BCP!#REF!</definedName>
    <definedName name="BOP">#N/A</definedName>
    <definedName name="BOPUSD">#REF!</definedName>
    <definedName name="BRASS">#REF!</definedName>
    <definedName name="BRASS_1">#REF!</definedName>
    <definedName name="BRASS_6">#REF!</definedName>
    <definedName name="BS">#N/A</definedName>
    <definedName name="BS1A">#N/A</definedName>
    <definedName name="BTR">#REF!</definedName>
    <definedName name="BTRG">#REF!</definedName>
    <definedName name="Button_13">"CLAGA2000_Consolidado_2001_List"</definedName>
    <definedName name="BX">#REF!</definedName>
    <definedName name="BXG" localSheetId="0">[27]Q6!$E$26:$AH$26</definedName>
    <definedName name="BXG">[26]Q6!$E$26:$AH$26</definedName>
    <definedName name="BXS" localSheetId="0">#REF!</definedName>
    <definedName name="BXS">#REF!</definedName>
    <definedName name="C.2" localSheetId="0">#REF!</definedName>
    <definedName name="C.2">#REF!</definedName>
    <definedName name="C_">#N/A</definedName>
    <definedName name="CAD">#N/A</definedName>
    <definedName name="calcNGS_NGDP">#N/A</definedName>
    <definedName name="CAMARON" localSheetId="0">#REF!</definedName>
    <definedName name="CAMARON">#REF!</definedName>
    <definedName name="CCC">#REF!</definedName>
    <definedName name="CD">#N/A</definedName>
    <definedName name="CD1A">#N/A</definedName>
    <definedName name="CEMENTO">#REF!</definedName>
    <definedName name="CHF">#N/A</definedName>
    <definedName name="CHK5.1">#REF!</definedName>
    <definedName name="cirr">#REF!</definedName>
    <definedName name="CLUB91">#N/A</definedName>
    <definedName name="CMD" localSheetId="0">[24]BCP!#REF!</definedName>
    <definedName name="CMD">[23]BCP!#REF!</definedName>
    <definedName name="CN">#N/A</definedName>
    <definedName name="CN1A">#N/A</definedName>
    <definedName name="COM">#REF!</definedName>
    <definedName name="CONSOL">#REF!</definedName>
    <definedName name="CONSOLC2">#REF!</definedName>
    <definedName name="copystart">#REF!</definedName>
    <definedName name="Copytodebt">'[1]in-out'!#REF!</definedName>
    <definedName name="COUNT" localSheetId="0">#REF!</definedName>
    <definedName name="COUNT">#REF!</definedName>
    <definedName name="COUNTER" localSheetId="0">#REF!</definedName>
    <definedName name="COUNTER">#REF!</definedName>
    <definedName name="CPF" localSheetId="0">#REF!</definedName>
    <definedName name="CPF">#REF!</definedName>
    <definedName name="CPI_Core">#REF!</definedName>
    <definedName name="CPI_NAT_monthly">#REF!</definedName>
    <definedName name="CREDITOBCH">#REF!</definedName>
    <definedName name="CREDITORSB">#REF!</definedName>
    <definedName name="CRUZ">#N/A</definedName>
    <definedName name="CRUZ1">#N/A</definedName>
    <definedName name="CS">#N/A</definedName>
    <definedName name="CS1A">#N/A</definedName>
    <definedName name="CUENTASMON" localSheetId="0">[24]BCP!#REF!</definedName>
    <definedName name="CUENTASMON">[23]BCP!#REF!</definedName>
    <definedName name="CYEAR2021">[28]Coal!$B$583:$J$583</definedName>
    <definedName name="CYEAR2022">[28]Coal!$K$583:$V$583</definedName>
    <definedName name="CYEAR2023">[28]Coal!$W$583:$AH$583</definedName>
    <definedName name="CYEAR2024">[28]Coal!$AI$583:$AT$583</definedName>
    <definedName name="CYEAR2025">[28]Coal!$AU$583:$AX$583</definedName>
    <definedName name="d" localSheetId="0">#REF!</definedName>
    <definedName name="d">#REF!</definedName>
    <definedName name="D_B" localSheetId="0">#REF!</definedName>
    <definedName name="D_B">#REF!</definedName>
    <definedName name="D_G" localSheetId="0">#REF!</definedName>
    <definedName name="D_G">#REF!</definedName>
    <definedName name="D_Ind">#REF!</definedName>
    <definedName name="D_L">#REF!</definedName>
    <definedName name="D_O">#REF!</definedName>
    <definedName name="D_S">#REF!</definedName>
    <definedName name="D_SRM">#REF!</definedName>
    <definedName name="D_SY">#REF!</definedName>
    <definedName name="da">#REF!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_xlnm.Database" localSheetId="0">#REF!</definedName>
    <definedName name="_xlnm.Database">#REF!</definedName>
    <definedName name="date" localSheetId="0">#REF!</definedName>
    <definedName name="date">#REF!</definedName>
    <definedName name="dates" localSheetId="0">'[20]shared data'!$S$8:$S$155</definedName>
    <definedName name="dates">'[19]shared data'!$S$8:$S$155</definedName>
    <definedName name="DATES_A" localSheetId="0">'[20]shared data'!$D$2:$AC$2</definedName>
    <definedName name="DATES_A">'[19]shared data'!$D$2:$AC$2</definedName>
    <definedName name="Dates1">#REF!</definedName>
    <definedName name="DB">#REF!</definedName>
    <definedName name="DBproj">#N/A</definedName>
    <definedName name="DDD">#N/A</definedName>
    <definedName name="DEBRIEF">#REF!</definedName>
    <definedName name="DEBT">#REF!</definedName>
    <definedName name="DEFL">#REF!</definedName>
    <definedName name="DEG">#N/A</definedName>
    <definedName name="DEMEURO">#N/A</definedName>
    <definedName name="DES">#REF!</definedName>
    <definedName name="DG">#REF!</definedName>
    <definedName name="DG_S">#REF!</definedName>
    <definedName name="DGproj">#N/A</definedName>
    <definedName name="Discount_IDA" localSheetId="0">[29]NPV!$B$28</definedName>
    <definedName name="Discount_IDA">[27]NPV!$B$28</definedName>
    <definedName name="Discount_NC" localSheetId="0">[29]NPV!#REF!</definedName>
    <definedName name="Discount_NC">[27]NPV!#REF!</definedName>
    <definedName name="DiscountRate" localSheetId="0">#REF!</definedName>
    <definedName name="DiscountRate">#REF!</definedName>
    <definedName name="DIVISOR">#N/A</definedName>
    <definedName name="DIVISOR1">#N/A</definedName>
    <definedName name="DKK">#N/A</definedName>
    <definedName name="DKR">#N/A</definedName>
    <definedName name="DM">#N/A</definedName>
    <definedName name="DM1A">#N/A</definedName>
    <definedName name="DO" localSheetId="0">#REF!</definedName>
    <definedName name="DO">#REF!</definedName>
    <definedName name="Dproj">#N/A</definedName>
    <definedName name="DR">#N/A</definedName>
    <definedName name="DR1A">#N/A</definedName>
    <definedName name="DS" localSheetId="0">#REF!</definedName>
    <definedName name="DS">#REF!</definedName>
    <definedName name="DSA_Assumptions">#REF!</definedName>
    <definedName name="DSD">#N/A</definedName>
    <definedName name="DSD_S">#N/A</definedName>
    <definedName name="DSDB">#N/A</definedName>
    <definedName name="DSDG">#N/A</definedName>
    <definedName name="DSI">#REF!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">#REF!</definedName>
    <definedName name="DSPBproj">#N/A</definedName>
    <definedName name="DSPG">#REF!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DY">#N/A</definedName>
    <definedName name="DY1A">#N/A</definedName>
    <definedName name="EBRD">#REF!</definedName>
    <definedName name="ECU">#N/A</definedName>
    <definedName name="EDNA">#N/A</definedName>
    <definedName name="EMISION" localSheetId="0">[24]BCP!#REF!</definedName>
    <definedName name="EMISION">[23]BCP!#REF!</definedName>
    <definedName name="empty">#REF!</definedName>
    <definedName name="ENDA">#N/A</definedName>
    <definedName name="ESAF_QUAR_GDP">#REF!</definedName>
    <definedName name="esafr">#REF!</definedName>
    <definedName name="ESC">#N/A</definedName>
    <definedName name="EURO">#N/A</definedName>
    <definedName name="EURO1">#N/A</definedName>
    <definedName name="ExitWRS" localSheetId="0">[30]Main!$AB$25</definedName>
    <definedName name="ExitWRS">[29]Main!$AB$25</definedName>
    <definedName name="FAL">#N/A</definedName>
    <definedName name="FB">#N/A</definedName>
    <definedName name="FB1A">#N/A</definedName>
    <definedName name="FF">#N/A</definedName>
    <definedName name="FF1A">#N/A</definedName>
    <definedName name="FFNN">#REF!</definedName>
    <definedName name="Fisc">#REF!</definedName>
    <definedName name="FMI" localSheetId="0">[24]BCP!#REF!</definedName>
    <definedName name="FMI">[23]BCP!#REF!</definedName>
    <definedName name="FMK">#N/A</definedName>
    <definedName name="FORMATO">#N/A</definedName>
    <definedName name="FRAMENO">#REF!</definedName>
    <definedName name="framework_macro">#REF!</definedName>
    <definedName name="framework_macro_new">#REF!</definedName>
    <definedName name="framework_monetary">#REF!</definedName>
    <definedName name="FRAMEYES">#REF!</definedName>
    <definedName name="FRFEURO">#N/A</definedName>
    <definedName name="FS">#N/A</definedName>
    <definedName name="FS1A">#N/A</definedName>
    <definedName name="FT">#N/A</definedName>
    <definedName name="FT1A">#N/A</definedName>
    <definedName name="FUENTE">#REF!</definedName>
    <definedName name="fuente1">#REF!</definedName>
    <definedName name="Fuentes">#REF!</definedName>
    <definedName name="GAP">#REF!</definedName>
    <definedName name="GAPFGFROM">#REF!</definedName>
    <definedName name="GAPFGTO">#REF!</definedName>
    <definedName name="GAPSTFROM">#REF!</definedName>
    <definedName name="GAPSTTO">#REF!</definedName>
    <definedName name="GAPTEST">#REF!</definedName>
    <definedName name="GAPTESTFG">#REF!</definedName>
    <definedName name="GAZZETTE">#REF!</definedName>
    <definedName name="GBP">#N/A</definedName>
    <definedName name="GCB_NGDP">#N/A</definedName>
    <definedName name="GDP" localSheetId="0">'[31]Empresas Publicas detalle'!#REF!</definedName>
    <definedName name="GDP">'[30]Empresas Publicas detalle'!#REF!</definedName>
    <definedName name="GGB_NGDP">#N/A</definedName>
    <definedName name="GL_Z">#REF!</definedName>
    <definedName name="GOB">#N/A</definedName>
    <definedName name="Grace_IDA" localSheetId="0">[29]NPV!$B$25</definedName>
    <definedName name="Grace_IDA">[27]NPV!$B$25</definedName>
    <definedName name="Grace_NC" localSheetId="0">[29]NPV!#REF!</definedName>
    <definedName name="Grace_NC">[27]NPV!#REF!</definedName>
    <definedName name="GUIL">#N/A</definedName>
    <definedName name="GUIL1">#N/A</definedName>
    <definedName name="GYEAR2021">[28]Gold!$B$583:$J$583</definedName>
    <definedName name="GYEAR2022">[28]Gold!$K$583:$U$583</definedName>
    <definedName name="HEADING" localSheetId="0">#REF!</definedName>
    <definedName name="HEADING">#REF!</definedName>
    <definedName name="Heading39" localSheetId="0">'[20]shared data'!$A$1:$G$5</definedName>
    <definedName name="Heading39">'[19]shared data'!$A$1:$G$5</definedName>
    <definedName name="hhh">#N/A</definedName>
    <definedName name="HTML_CodePage" hidden="1">1252</definedName>
    <definedName name="HTML_Control" localSheetId="0" hidden="1">{"'para SB'!$A$1318:$F$1381"}</definedName>
    <definedName name="HTML_Control" hidden="1">{"'para SB'!$A$1318:$F$1381"}</definedName>
    <definedName name="HTML_Description" hidden="1">""</definedName>
    <definedName name="HTML_Email" hidden="1">""</definedName>
    <definedName name="HTML_Header" hidden="1">""</definedName>
    <definedName name="HTML_LastUpdate" hidden="1">"25/04/00"</definedName>
    <definedName name="HTML_LineAfter" hidden="1">FALSE</definedName>
    <definedName name="HTML_LineBefore" hidden="1">FALSE</definedName>
    <definedName name="HTML_Name" hidden="1">"Jimmy Irias"</definedName>
    <definedName name="HTML_OBDlg2" hidden="1">TRUE</definedName>
    <definedName name="HTML_OBDlg4" hidden="1">TRUE</definedName>
    <definedName name="HTML_OS" hidden="1">0</definedName>
    <definedName name="HTML_PathFile" hidden="1">"A:\tasaintss.htm"</definedName>
    <definedName name="HTML_Title" hidden="1">""</definedName>
    <definedName name="IDAr">#REF!</definedName>
    <definedName name="IDB">#N/A</definedName>
    <definedName name="IFSASSETS">#REF!</definedName>
    <definedName name="IFSLIABS">#REF!</definedName>
    <definedName name="IKR">#N/A</definedName>
    <definedName name="IM">#REF!</definedName>
    <definedName name="IMF">#REF!</definedName>
    <definedName name="INDICEPRODUCCIO">#REF!</definedName>
    <definedName name="INFOGER" localSheetId="0">[24]BCP!#REF!</definedName>
    <definedName name="INFOGER">[23]BCP!#REF!</definedName>
    <definedName name="INGRESOS">#REF!</definedName>
    <definedName name="INPUT_2" localSheetId="0">[9]Input!#REF!</definedName>
    <definedName name="INPUT_2">[10]Input!#REF!</definedName>
    <definedName name="INPUT_4" localSheetId="0">[9]Input!#REF!</definedName>
    <definedName name="INPUT_4">[10]Input!#REF!</definedName>
    <definedName name="INTERES">#N/A</definedName>
    <definedName name="Interest_IDA" localSheetId="0">[29]NPV!$B$27</definedName>
    <definedName name="Interest_IDA">[27]NPV!$B$27</definedName>
    <definedName name="Interest_NC" localSheetId="0">[29]NPV!#REF!</definedName>
    <definedName name="Interest_NC">[27]NPV!#REF!</definedName>
    <definedName name="InterestRate" localSheetId="0">#REF!</definedName>
    <definedName name="InterestRate">#REF!</definedName>
    <definedName name="IPC" localSheetId="0">[32]ipc!#REF!</definedName>
    <definedName name="IPC">[31]ipc!#REF!</definedName>
    <definedName name="IRLS">#N/A</definedName>
    <definedName name="IRLS1">#N/A</definedName>
    <definedName name="IRP">#N/A</definedName>
    <definedName name="JA">#N/A</definedName>
    <definedName name="JJ">#N/A</definedName>
    <definedName name="JPY">#N/A</definedName>
    <definedName name="KD">#N/A</definedName>
    <definedName name="KD1A">#N/A</definedName>
    <definedName name="LD">#N/A</definedName>
    <definedName name="LD1A">#N/A</definedName>
    <definedName name="LE">#N/A</definedName>
    <definedName name="LE1A">#N/A</definedName>
    <definedName name="LINES">#REF!</definedName>
    <definedName name="LIT">#N/A</definedName>
    <definedName name="LITEURO">#N/A</definedName>
    <definedName name="LP">#N/A</definedName>
    <definedName name="LP1A">#N/A</definedName>
    <definedName name="LTcirr">#REF!</definedName>
    <definedName name="LTr">#REF!</definedName>
    <definedName name="LUR">#N/A</definedName>
    <definedName name="LUXF">#N/A</definedName>
    <definedName name="LUXF1">#N/A</definedName>
    <definedName name="MACRO">#REF!</definedName>
    <definedName name="MACRO_ASSUMP_2006">#REF!</definedName>
    <definedName name="MALAX">#N/A</definedName>
    <definedName name="MALAX1">#N/A</definedName>
    <definedName name="Maturity_IDA" localSheetId="0">[29]NPV!$B$26</definedName>
    <definedName name="Maturity_IDA">[27]NPV!$B$26</definedName>
    <definedName name="Maturity_NC" localSheetId="0">[29]NPV!#REF!</definedName>
    <definedName name="Maturity_NC">[27]NPV!#REF!</definedName>
    <definedName name="MCV">#N/A</definedName>
    <definedName name="MCV_B">#N/A</definedName>
    <definedName name="MCV_B1">#REF!</definedName>
    <definedName name="MCV_D">#N/A</definedName>
    <definedName name="MCV_D1">#REF!</definedName>
    <definedName name="MCV_N">#N/A</definedName>
    <definedName name="MCV_T">#N/A</definedName>
    <definedName name="MCV_T1">#REF!</definedName>
    <definedName name="MEX">#N/A</definedName>
    <definedName name="mflowsa">[7]!mflowsa</definedName>
    <definedName name="mflowsq">[7]!mflowsq</definedName>
    <definedName name="MIDDLE">#REF!</definedName>
    <definedName name="MISC4" localSheetId="0">[9]OUTPUT!#REF!</definedName>
    <definedName name="MISC4">[10]OUTPUT!#REF!</definedName>
    <definedName name="MN" localSheetId="0">[24]BCP!#REF!</definedName>
    <definedName name="MN">[23]BCP!#REF!</definedName>
    <definedName name="MNP" localSheetId="0">[24]BCP!#REF!</definedName>
    <definedName name="MNP">[23]BCP!#REF!</definedName>
    <definedName name="MPETROLEO">#REF!</definedName>
    <definedName name="mstocksa">[7]!mstocksa</definedName>
    <definedName name="mstocksq">[7]!mstocksq</definedName>
    <definedName name="n">#REF!</definedName>
    <definedName name="names" localSheetId="0">'[20]shared data'!$B$7:$O$7</definedName>
    <definedName name="names">'[19]shared data'!$B$7:$O$7</definedName>
    <definedName name="NAMES_A" localSheetId="0">'[20]shared data'!$B$5:$B$223</definedName>
    <definedName name="NAMES_A">'[19]shared data'!$B$5:$B$223</definedName>
    <definedName name="NCG">#N/A</definedName>
    <definedName name="NCG_R">#N/A</definedName>
    <definedName name="NCP">#N/A</definedName>
    <definedName name="NCP_R">#N/A</definedName>
    <definedName name="NEWSHEET">#REF!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BlankRow" localSheetId="0">[33]QEDS!$11:$11</definedName>
    <definedName name="nmBlankRow">[32]QEDS!$11:$11</definedName>
    <definedName name="nmColumnHeader" localSheetId="0">[33]QEDS!$2:$2</definedName>
    <definedName name="nmColumnHeader">[32]QEDS!$2:$2</definedName>
    <definedName name="nmData" localSheetId="0">[33]QEDS!$B$3:$F$9</definedName>
    <definedName name="nmData">[32]QEDS!$B$3:$F$9</definedName>
    <definedName name="NMG_RG">#N/A</definedName>
    <definedName name="nmIndexTable" localSheetId="0">[33]QEDS!$13:$13</definedName>
    <definedName name="nmIndexTable">[32]QEDS!$13:$13</definedName>
    <definedName name="nmReportFooter" localSheetId="0">[33]QEDS!$10:$10</definedName>
    <definedName name="nmReportFooter">[32]QEDS!$10:$10</definedName>
    <definedName name="nmReportHeader" localSheetId="0">[33]QEDS!$1:$1</definedName>
    <definedName name="nmReportHeader">[32]QEDS!$1:$1</definedName>
    <definedName name="nmRowHeader" localSheetId="0">[33]QEDS!$A$3:$A$9</definedName>
    <definedName name="nmRowHeader">[32]QEDS!$A$3:$A$9</definedName>
    <definedName name="nmScale" localSheetId="0">[33]QEDS!$12:$12</definedName>
    <definedName name="nmScale">[32]QEDS!$12:$12</definedName>
    <definedName name="NNN" localSheetId="0">#REF!</definedName>
    <definedName name="NNN">#REF!</definedName>
    <definedName name="no" hidden="1">'[2]Crédito SPNF (fiscal)'!#REF!</definedName>
    <definedName name="NOCLUB">#N/A</definedName>
    <definedName name="NOK">#N/A</definedName>
    <definedName name="nombrenuevo">#N/A</definedName>
    <definedName name="NOTA_EXPLICATIV">#REF!</definedName>
    <definedName name="Notes" localSheetId="0">[34]UPLOAD!#REF!</definedName>
    <definedName name="Notes">[33]UPLOAD!#REF!</definedName>
    <definedName name="NOTITLES" localSheetId="0">#REF!</definedName>
    <definedName name="NOTITLES">#REF!</definedName>
    <definedName name="NTDD_RG" localSheetId="0">[26]!NTDD_RG</definedName>
    <definedName name="NTDD_RG">[25]!NTDD_RG</definedName>
    <definedName name="NX">#N/A</definedName>
    <definedName name="NX_R">#N/A</definedName>
    <definedName name="NXG_RG">#N/A</definedName>
    <definedName name="NYEAR2021">[28]Nickel!$B$583:$J$583</definedName>
    <definedName name="NYEAR2022">[28]Nickel!$K$583:$V$583</definedName>
    <definedName name="NYEAR2023">[28]Nickel!$W$583:$AH$583</definedName>
    <definedName name="NYEAR2024">[28]Nickel!$AI$583:$AT$583</definedName>
    <definedName name="NYEAR2025">[28]Nickel!$AU$583:$BF$583</definedName>
    <definedName name="OCTUBRE">#N/A</definedName>
    <definedName name="OECD_Table">#REF!</definedName>
    <definedName name="OnShow" localSheetId="0">'[25]SPNF Acuerdo Incl. Int.'!OnShow</definedName>
    <definedName name="OnShow">'[24]SPNF Acuerdo Incl. Int.'!OnShow</definedName>
    <definedName name="Otr_Inst_Banc_40G" localSheetId="0">#REF!</definedName>
    <definedName name="Otr_Inst_Banc_40G">#REF!</definedName>
    <definedName name="Pan_Bancario_50G" localSheetId="0">#REF!</definedName>
    <definedName name="Pan_Bancario_50G">#REF!</definedName>
    <definedName name="Pan_Monet_30G" localSheetId="0">#REF!</definedName>
    <definedName name="Pan_Monet_30G">#REF!</definedName>
    <definedName name="Path_Data" localSheetId="0">'[20]shared data'!$B$8</definedName>
    <definedName name="Path_Data">'[19]shared data'!$B$8</definedName>
    <definedName name="Path_System" localSheetId="0">'[20]shared data'!$B$7</definedName>
    <definedName name="Path_System">'[19]shared data'!$B$7</definedName>
    <definedName name="Paym_Cap">#REF!</definedName>
    <definedName name="pchBM">#REF!</definedName>
    <definedName name="pchBMG">#REF!</definedName>
    <definedName name="pchBX">#REF!</definedName>
    <definedName name="pchBXG">#REF!</definedName>
    <definedName name="PCPI">#REF!</definedName>
    <definedName name="PCPIG">#N/A</definedName>
    <definedName name="PF">#REF!</definedName>
    <definedName name="PFP">#REF!</definedName>
    <definedName name="pfp_table1">#REF!</definedName>
    <definedName name="PK">#REF!</definedName>
    <definedName name="PLATA">#REF!</definedName>
    <definedName name="POLLO">#REF!</definedName>
    <definedName name="POTENCIAL">#N/A</definedName>
    <definedName name="PP">#N/A</definedName>
    <definedName name="PPPWGT">#N/A</definedName>
    <definedName name="PRECIOCIFBANANO">#REF!</definedName>
    <definedName name="PRICE">#REF!</definedName>
    <definedName name="PRICETAB">#REF!</definedName>
    <definedName name="_xlnm.Print_Area" localSheetId="0">PP!$B$6:$H$143</definedName>
    <definedName name="_xlnm.Print_Area">'[35]Table 1'!#REF!</definedName>
    <definedName name="Print_Area_MI">#N/A</definedName>
    <definedName name="_xlnm.Print_Titles" localSheetId="0">PP!$1:$7</definedName>
    <definedName name="_xlnm.Print_Titles">#REF!,#REF!</definedName>
    <definedName name="PRINTMACRO" localSheetId="0">#REF!</definedName>
    <definedName name="PRINTMACRO">#REF!</definedName>
    <definedName name="PrintThis_Links" localSheetId="0">[30]Links!$A$1:$F$33</definedName>
    <definedName name="PrintThis_Links">[29]Links!$A$1:$F$33</definedName>
    <definedName name="PRIV0">#REF!</definedName>
    <definedName name="PRIV00">#REF!</definedName>
    <definedName name="PRIV1">#REF!</definedName>
    <definedName name="PRIV11">#REF!</definedName>
    <definedName name="PRIV2">#REF!</definedName>
    <definedName name="PRIV22">#REF!</definedName>
    <definedName name="PRIV3">#REF!</definedName>
    <definedName name="PRIV33">#REF!</definedName>
    <definedName name="PRMONTH">#REF!</definedName>
    <definedName name="prn" localSheetId="0">[29]FSUOUT!$B$2:$V$32</definedName>
    <definedName name="prn">[27]FSUOUT!$B$2:$V$32</definedName>
    <definedName name="Prog1998" localSheetId="0">'[36]2003'!#REF!</definedName>
    <definedName name="Prog1998">'[34]2003'!#REF!</definedName>
    <definedName name="PRYEAR">#REF!</definedName>
    <definedName name="PTA">#N/A</definedName>
    <definedName name="PTAEURO">#N/A</definedName>
    <definedName name="PUBL00">#REF!</definedName>
    <definedName name="PUBL11">#REF!</definedName>
    <definedName name="PUBL2">#REF!</definedName>
    <definedName name="PUBL22">#REF!</definedName>
    <definedName name="PUBL33">#REF!</definedName>
    <definedName name="PUBL5">#REF!</definedName>
    <definedName name="PUBL55">#REF!</definedName>
    <definedName name="PUBL6">#REF!</definedName>
    <definedName name="PUBL66">#REF!</definedName>
    <definedName name="Q_5">#REF!</definedName>
    <definedName name="Q_6">#REF!</definedName>
    <definedName name="Q_7">#REF!</definedName>
    <definedName name="QFISCAL" localSheetId="0">'[37]Quarterly Raw Data'!#REF!</definedName>
    <definedName name="QFISCAL">'[36]Quarterly Raw Data'!#REF!</definedName>
    <definedName name="qqq" localSheetId="0" hidden="1">{#N/A,#N/A,FALSE,"EXTRABUDGT"}</definedName>
    <definedName name="qqq" hidden="1">{#N/A,#N/A,FALSE,"EXTRABUDGT"}</definedName>
    <definedName name="QTAB7" localSheetId="0">'[37]Quarterly MacroFlow'!#REF!</definedName>
    <definedName name="QTAB7">'[36]Quarterly MacroFlow'!#REF!</definedName>
    <definedName name="QTAB7A" localSheetId="0">'[37]Quarterly MacroFlow'!#REF!</definedName>
    <definedName name="QTAB7A">'[36]Quarterly MacroFlow'!#REF!</definedName>
    <definedName name="R_">#N/A</definedName>
    <definedName name="RA">#N/A</definedName>
    <definedName name="RD">#N/A</definedName>
    <definedName name="RD1A">#N/A</definedName>
    <definedName name="RE">#N/A</definedName>
    <definedName name="red">#REF!</definedName>
    <definedName name="RED_BOP">#REF!</definedName>
    <definedName name="red_cpi">#REF!</definedName>
    <definedName name="RED_D">#REF!</definedName>
    <definedName name="RED_DS">#REF!</definedName>
    <definedName name="red_gdp_exp">#REF!</definedName>
    <definedName name="red_govt_empl">#REF!</definedName>
    <definedName name="RED_NATCPI">#REF!</definedName>
    <definedName name="RED_TBCPI">#REF!</definedName>
    <definedName name="RED_TRD">#REF!</definedName>
    <definedName name="RESERVAS">#REF!</definedName>
    <definedName name="RESUMEN">#REF!</definedName>
    <definedName name="RESUMEN2">#N/A</definedName>
    <definedName name="RESUMEN3">#N/A</definedName>
    <definedName name="RESUMEN4">#N/A</definedName>
    <definedName name="RESUMEN5">#N/A</definedName>
    <definedName name="right">#REF!</definedName>
    <definedName name="RIN">#REF!</definedName>
    <definedName name="rindex">#REF!</definedName>
    <definedName name="rita" localSheetId="0">[38]Hoja2!$1:$1048576</definedName>
    <definedName name="rita">[39]Hoja2!$1:$1048576</definedName>
    <definedName name="rngErrorSort" localSheetId="0">[30]ErrCheck!$A$4</definedName>
    <definedName name="rngErrorSort">[29]ErrCheck!$A$4</definedName>
    <definedName name="rngLastSave" localSheetId="0">[30]Main!$G$19</definedName>
    <definedName name="rngLastSave">[29]Main!$G$19</definedName>
    <definedName name="rngLastSent" localSheetId="0">[30]Main!$G$18</definedName>
    <definedName name="rngLastSent">[29]Main!$G$18</definedName>
    <definedName name="rngLastUpdate" localSheetId="0">[30]Links!$D$2</definedName>
    <definedName name="rngLastUpdate">[29]Links!$D$2</definedName>
    <definedName name="rngNeedsUpdate" localSheetId="0">[30]Links!$E$2</definedName>
    <definedName name="rngNeedsUpdate">[29]Links!$E$2</definedName>
    <definedName name="rngQuestChecked" localSheetId="0">[30]ErrCheck!$A$3</definedName>
    <definedName name="rngQuestChecked">[29]ErrCheck!$A$3</definedName>
    <definedName name="ROS">#N/A</definedName>
    <definedName name="Rows_Table">#REF!</definedName>
    <definedName name="RR">#N/A</definedName>
    <definedName name="RS">#N/A</definedName>
    <definedName name="RS1A">#N/A</definedName>
    <definedName name="RSB">#REF!</definedName>
    <definedName name="RSB_AHAP_40R">#REF!</definedName>
    <definedName name="RSB_Bcos_Des_40R">#REF!</definedName>
    <definedName name="RSB_SOCFIN_40R">#REF!</definedName>
    <definedName name="RUIZ">#N/A</definedName>
    <definedName name="S_">#N/A</definedName>
    <definedName name="S_1A">#N/A</definedName>
    <definedName name="SA_Tab">#REF!</definedName>
    <definedName name="SAR">#N/A</definedName>
    <definedName name="SCHILL">#N/A</definedName>
    <definedName name="SCHILL1">#N/A</definedName>
    <definedName name="sds_gdp_exp_lari">#REF!</definedName>
    <definedName name="sds_gdp_origin">#REF!</definedName>
    <definedName name="sds_gpd_exp_gdp">#REF!</definedName>
    <definedName name="SEK">#N/A</definedName>
    <definedName name="sencount" hidden="1">2</definedName>
    <definedName name="SING">#N/A</definedName>
    <definedName name="SING1">#N/A</definedName>
    <definedName name="SPN">#N/A</definedName>
    <definedName name="spnf" localSheetId="0">'[25]SPNF Acuerdo Incl. Int.'!spnf</definedName>
    <definedName name="spnf">'[24]SPNF Acuerdo Incl. Int.'!spnf</definedName>
    <definedName name="START" localSheetId="0">#REF!</definedName>
    <definedName name="START">#REF!</definedName>
    <definedName name="STFQTAB" localSheetId="0">#REF!</definedName>
    <definedName name="STFQTAB">#REF!</definedName>
    <definedName name="STOP" localSheetId="0">#REF!</definedName>
    <definedName name="STOP">#REF!</definedName>
    <definedName name="SUM">[4]BoP!$E$313:$BE$365</definedName>
    <definedName name="SUPLI">#N/A</definedName>
    <definedName name="SUPLIDORES">#N/A</definedName>
    <definedName name="Tab25a">#REF!</definedName>
    <definedName name="Tab25b">#REF!</definedName>
    <definedName name="Table__47" localSheetId="0">[40]RED47!$A$1:$I$53</definedName>
    <definedName name="Table__47">[37]RED47!$A$1:$I$53</definedName>
    <definedName name="Table_2._Country_X___Public_Sector_Financing_1">#REF!</definedName>
    <definedName name="Table_Template">#REF!</definedName>
    <definedName name="Table1">#REF!</definedName>
    <definedName name="Table2">#REF!</definedName>
    <definedName name="Table8" localSheetId="0">'[20]shared data'!$A$1:$E$32</definedName>
    <definedName name="Table8">'[19]shared data'!$A$1:$E$32</definedName>
    <definedName name="TableA">#REF!</definedName>
    <definedName name="TableB1">#REF!</definedName>
    <definedName name="TableB2">#REF!</definedName>
    <definedName name="TableB3">#REF!</definedName>
    <definedName name="TableC1">#REF!</definedName>
    <definedName name="TableC2">#REF!</definedName>
    <definedName name="TableC3">#REF!</definedName>
    <definedName name="TASA">#N/A</definedName>
    <definedName name="TASAS">#N/A</definedName>
    <definedName name="Tasas_Interes_06R" localSheetId="0">[41]A!$A$1:$T$54</definedName>
    <definedName name="Tasas_Interes_06R">[40]A!$A$1:$T$54</definedName>
    <definedName name="tblChecks" localSheetId="0">[30]ErrCheck!$A$3:$E$5</definedName>
    <definedName name="tblChecks">[29]ErrCheck!$A$3:$E$5</definedName>
    <definedName name="tblLinks" localSheetId="0">[30]Links!$A$4:$F$33</definedName>
    <definedName name="tblLinks">[29]Links!$A$4:$F$33</definedName>
    <definedName name="tc">#VALUE!</definedName>
    <definedName name="TD">#N/A</definedName>
    <definedName name="TD1A">#N/A</definedName>
    <definedName name="TELAS">#REF!</definedName>
    <definedName name="Template_Table">#REF!</definedName>
    <definedName name="TIPOCAMBIO">#REF!</definedName>
    <definedName name="TITLES">#REF!</definedName>
    <definedName name="TM" localSheetId="0">#REF!</definedName>
    <definedName name="TM">#REF!</definedName>
    <definedName name="TM_D" localSheetId="0">#REF!</definedName>
    <definedName name="TM_D">#REF!</definedName>
    <definedName name="TM_DPCH" localSheetId="0">#REF!</definedName>
    <definedName name="TM_DPCH">#REF!</definedName>
    <definedName name="TM_R">#REF!</definedName>
    <definedName name="TM_RPCH">#REF!</definedName>
    <definedName name="TMG">#REF!</definedName>
    <definedName name="TMG_D" localSheetId="0">[27]Q5!$E$23:$AH$23</definedName>
    <definedName name="TMG_D">[26]Q5!$E$23:$AH$23</definedName>
    <definedName name="TMG_DPCH">#REF!</definedName>
    <definedName name="TMG_R">#REF!</definedName>
    <definedName name="TMG_RPCH">#REF!</definedName>
    <definedName name="TMGO">#N/A</definedName>
    <definedName name="TMGO_D">#REF!</definedName>
    <definedName name="TMGO_DPCH">#REF!</definedName>
    <definedName name="TMGO_R">#REF!</definedName>
    <definedName name="TMGO_RPCH">#REF!</definedName>
    <definedName name="TMGXO">#REF!</definedName>
    <definedName name="TMGXO_D">#REF!</definedName>
    <definedName name="TMGXO_DPCH">#REF!</definedName>
    <definedName name="TMGXO_R">#REF!</definedName>
    <definedName name="TMGXO_RPCH">#REF!</definedName>
    <definedName name="TMS">#REF!</definedName>
    <definedName name="TOC">#REF!</definedName>
    <definedName name="TODO" localSheetId="0">[42]BCC!$A$1:$N$821,[42]BCC!$A$822:$N$1624</definedName>
    <definedName name="TODO">[41]BCC!$A$1:$N$821,[41]BCC!$A$822:$N$1624</definedName>
    <definedName name="TOTAL">#N/A</definedName>
    <definedName name="Trade">#REF!</definedName>
    <definedName name="TRADE3" localSheetId="0">[9]Trade!#REF!</definedName>
    <definedName name="TRADE3">[10]Trade!#REF!</definedName>
    <definedName name="TRIGO">#REF!</definedName>
    <definedName name="TX">#REF!</definedName>
    <definedName name="TX_D">#REF!</definedName>
    <definedName name="TX_DPCH">#REF!</definedName>
    <definedName name="TX_R">#REF!</definedName>
    <definedName name="TX_RPCH">#REF!</definedName>
    <definedName name="TXG">#REF!</definedName>
    <definedName name="TXG_D">#N/A</definedName>
    <definedName name="TXG_DPCH">#REF!</definedName>
    <definedName name="TXG_R">#REF!</definedName>
    <definedName name="TXG_RPCH">#REF!</definedName>
    <definedName name="TXGO">#N/A</definedName>
    <definedName name="TXGO_D">#REF!</definedName>
    <definedName name="TXGO_DPCH">#REF!</definedName>
    <definedName name="TXGO_R">#REF!</definedName>
    <definedName name="TXGO_RPCH">#REF!</definedName>
    <definedName name="TXGXO">#REF!</definedName>
    <definedName name="TXGXO_D">#REF!</definedName>
    <definedName name="TXGXO_DPCH">#REF!</definedName>
    <definedName name="TXGXO_R">#REF!</definedName>
    <definedName name="TXGXO_RPCH">#REF!</definedName>
    <definedName name="TXS">#REF!</definedName>
    <definedName name="UAED">#N/A</definedName>
    <definedName name="UAED1">#N/A</definedName>
    <definedName name="UC">#N/A</definedName>
    <definedName name="UC1A">#N/A</definedName>
    <definedName name="unemp_96Q3">#REF!</definedName>
    <definedName name="unemp_96Q4">#REF!</definedName>
    <definedName name="unemp_97Q1">#REF!</definedName>
    <definedName name="unemp_97Q2">#REF!</definedName>
    <definedName name="unemp_nat">#REF!</definedName>
    <definedName name="unemp_urbrural">#REF!</definedName>
    <definedName name="USDSR">#REF!</definedName>
    <definedName name="VENEZU">#N/A</definedName>
    <definedName name="VIAAEREA">#REF!</definedName>
    <definedName name="VTITLES">#REF!</definedName>
    <definedName name="wage_govt_sector">#REF!</definedName>
    <definedName name="WAPR">#REF!</definedName>
    <definedName name="WEO">#REF!</definedName>
    <definedName name="will" localSheetId="0">'[25]SPNF Acuerdo Incl. Int.'!will</definedName>
    <definedName name="will">'[24]SPNF Acuerdo Incl. Int.'!will</definedName>
    <definedName name="WPCP33_D" localSheetId="0">#REF!</definedName>
    <definedName name="WPCP33_D">#REF!</definedName>
    <definedName name="WPCP33pch" localSheetId="0">#REF!</definedName>
    <definedName name="WPCP33pch">#REF!</definedName>
    <definedName name="wrn.BANKS." localSheetId="0" hidden="1">{#N/A,#N/A,FALSE,"BANKS"}</definedName>
    <definedName name="wrn.BANKS." hidden="1">{#N/A,#N/A,FALSE,"BANKS"}</definedName>
    <definedName name="wrn.BOP." localSheetId="0" hidden="1">{#N/A,#N/A,FALSE,"BOP"}</definedName>
    <definedName name="wrn.BOP." hidden="1">{#N/A,#N/A,FALSE,"BOP"}</definedName>
    <definedName name="wrn.BOP_MIDTERM." localSheetId="0" hidden="1">{"BOP_TAB",#N/A,FALSE,"N";"MIDTERM_TAB",#N/A,FALSE,"O"}</definedName>
    <definedName name="wrn.BOP_MIDTERM." hidden="1">{"BOP_TAB",#N/A,FALSE,"N";"MIDTERM_TAB",#N/A,FALSE,"O"}</definedName>
    <definedName name="wrn.CREDIT." localSheetId="0" hidden="1">{#N/A,#N/A,FALSE,"CREDIT"}</definedName>
    <definedName name="wrn.CREDIT." hidden="1">{#N/A,#N/A,FALSE,"CREDIT"}</definedName>
    <definedName name="wrn.DEBTSVC." localSheetId="0" hidden="1">{#N/A,#N/A,FALSE,"DEBTSVC"}</definedName>
    <definedName name="wrn.DEBTSVC." hidden="1">{#N/A,#N/A,FALSE,"DEBTSVC"}</definedName>
    <definedName name="wrn.DEPO." localSheetId="0" hidden="1">{#N/A,#N/A,FALSE,"DEPO"}</definedName>
    <definedName name="wrn.DEPO." hidden="1">{#N/A,#N/A,FALSE,"DEPO"}</definedName>
    <definedName name="wrn.EXCISE." localSheetId="0" hidden="1">{#N/A,#N/A,FALSE,"EXCISE"}</definedName>
    <definedName name="wrn.EXCISE." hidden="1">{#N/A,#N/A,FALSE,"EXCISE"}</definedName>
    <definedName name="wrn.EXRATE." localSheetId="0" hidden="1">{#N/A,#N/A,FALSE,"EXRATE"}</definedName>
    <definedName name="wrn.EXRATE." hidden="1">{#N/A,#N/A,FALSE,"EXRATE"}</definedName>
    <definedName name="wrn.EXTDEBT." localSheetId="0" hidden="1">{#N/A,#N/A,FALSE,"EXTDEBT"}</definedName>
    <definedName name="wrn.EXTDEBT." hidden="1">{#N/A,#N/A,FALSE,"EXTDEBT"}</definedName>
    <definedName name="wrn.EXTRABUDGT." localSheetId="0" hidden="1">{#N/A,#N/A,FALSE,"EXTRABUDGT"}</definedName>
    <definedName name="wrn.EXTRABUDGT." hidden="1">{#N/A,#N/A,FALSE,"EXTRABUDGT"}</definedName>
    <definedName name="wrn.EXTRABUDGT2." localSheetId="0" hidden="1">{#N/A,#N/A,FALSE,"EXTRABUDGT2"}</definedName>
    <definedName name="wrn.EXTRABUDGT2." hidden="1">{#N/A,#N/A,FALSE,"EXTRABUDGT2"}</definedName>
    <definedName name="wrn.GDP." localSheetId="0" hidden="1">{#N/A,#N/A,FALSE,"GDP_ORIGIN";#N/A,#N/A,FALSE,"EMP_POP"}</definedName>
    <definedName name="wrn.GDP." hidden="1">{#N/A,#N/A,FALSE,"GDP_ORIGIN";#N/A,#N/A,FALSE,"EMP_POP"}</definedName>
    <definedName name="wrn.GGOVT." localSheetId="0" hidden="1">{#N/A,#N/A,FALSE,"GGOVT"}</definedName>
    <definedName name="wrn.GGOVT." hidden="1">{#N/A,#N/A,FALSE,"GGOVT"}</definedName>
    <definedName name="wrn.GGOVT2." localSheetId="0" hidden="1">{#N/A,#N/A,FALSE,"GGOVT2"}</definedName>
    <definedName name="wrn.GGOVT2." hidden="1">{#N/A,#N/A,FALSE,"GGOVT2"}</definedName>
    <definedName name="wrn.GGOVTPC." localSheetId="0" hidden="1">{#N/A,#N/A,FALSE,"GGOVT%"}</definedName>
    <definedName name="wrn.GGOVTPC." hidden="1">{#N/A,#N/A,FALSE,"GGOVT%"}</definedName>
    <definedName name="wrn.INCOMETX." localSheetId="0" hidden="1">{#N/A,#N/A,FALSE,"INCOMETX"}</definedName>
    <definedName name="wrn.INCOMETX." hidden="1">{#N/A,#N/A,FALSE,"INCOMETX"}</definedName>
    <definedName name="wrn.Input._.and._.output._.tables." localSheetId="0" hidden="1">{#N/A,#N/A,FALSE,"SimInp1";#N/A,#N/A,FALSE,"SimInp2";#N/A,#N/A,FALSE,"SimOut1";#N/A,#N/A,FALSE,"SimOut2";#N/A,#N/A,FALSE,"SimOut3";#N/A,#N/A,FALSE,"SimOut4";#N/A,#N/A,FALSE,"SimOut5"}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INTERST." localSheetId="0" hidden="1">{#N/A,#N/A,FALSE,"INTERST"}</definedName>
    <definedName name="wrn.INTERST." hidden="1">{#N/A,#N/A,FALSE,"INTERST"}</definedName>
    <definedName name="wrn.MDABOP.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ONA." localSheetId="0" hidden="1">{"MONA",#N/A,FALSE,"S"}</definedName>
    <definedName name="wrn.MONA." hidden="1">{"MONA",#N/A,FALSE,"S"}</definedName>
    <definedName name="wrn.MS." localSheetId="0" hidden="1">{#N/A,#N/A,FALSE,"MS"}</definedName>
    <definedName name="wrn.MS." hidden="1">{#N/A,#N/A,FALSE,"MS"}</definedName>
    <definedName name="wrn.NBG." localSheetId="0" hidden="1">{#N/A,#N/A,FALSE,"NBG"}</definedName>
    <definedName name="wrn.NBG." hidden="1">{#N/A,#N/A,FALSE,"NBG"}</definedName>
    <definedName name="wrn.Output._.tables." localSheetId="0" hidden="1">{#N/A,#N/A,FALSE,"I";#N/A,#N/A,FALSE,"J";#N/A,#N/A,FALSE,"K";#N/A,#N/A,FALSE,"L";#N/A,#N/A,FALSE,"M";#N/A,#N/A,FALSE,"N";#N/A,#N/A,FALSE,"O"}</definedName>
    <definedName name="wrn.Output._.tables." hidden="1">{#N/A,#N/A,FALSE,"I";#N/A,#N/A,FALSE,"J";#N/A,#N/A,FALSE,"K";#N/A,#N/A,FALSE,"L";#N/A,#N/A,FALSE,"M";#N/A,#N/A,FALSE,"N";#N/A,#N/A,FALSE,"O"}</definedName>
    <definedName name="wrn.PCPI." localSheetId="0" hidden="1">{#N/A,#N/A,FALSE,"PCPI"}</definedName>
    <definedName name="wrn.PCPI." hidden="1">{#N/A,#N/A,FALSE,"PCPI"}</definedName>
    <definedName name="wrn.PENSION." localSheetId="0" hidden="1">{#N/A,#N/A,FALSE,"PENSION"}</definedName>
    <definedName name="wrn.PENSION." hidden="1">{#N/A,#N/A,FALSE,"PENSION"}</definedName>
    <definedName name="wrn.PRUDENT." localSheetId="0" hidden="1">{#N/A,#N/A,FALSE,"PRUDENT"}</definedName>
    <definedName name="wrn.PRUDENT." hidden="1">{#N/A,#N/A,FALSE,"PRUDENT"}</definedName>
    <definedName name="wrn.PUBLEXP." localSheetId="0" hidden="1">{#N/A,#N/A,FALSE,"PUBLEXP"}</definedName>
    <definedName name="wrn.PUBLEXP." hidden="1">{#N/A,#N/A,FALSE,"PUBLEXP"}</definedName>
    <definedName name="wrn.REDTABS." localSheetId="0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DTABS.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VSHARE." localSheetId="0" hidden="1">{#N/A,#N/A,FALSE,"REVSHARE"}</definedName>
    <definedName name="wrn.REVSHARE." hidden="1">{#N/A,#N/A,FALSE,"REVSHARE"}</definedName>
    <definedName name="wrn.STATE." localSheetId="0" hidden="1">{#N/A,#N/A,FALSE,"STATE"}</definedName>
    <definedName name="wrn.STATE." hidden="1">{#N/A,#N/A,FALSE,"STATE"}</definedName>
    <definedName name="wrn.TAXARREARS." localSheetId="0" hidden="1">{#N/A,#N/A,FALSE,"TAXARREARS"}</definedName>
    <definedName name="wrn.TAXARREARS." hidden="1">{#N/A,#N/A,FALSE,"TAXARREARS"}</definedName>
    <definedName name="wrn.TAXPAYRS." localSheetId="0" hidden="1">{#N/A,#N/A,FALSE,"TAXPAYRS"}</definedName>
    <definedName name="wrn.TAXPAYRS." hidden="1">{#N/A,#N/A,FALSE,"TAXPAYRS"}</definedName>
    <definedName name="wrn.TRADE." localSheetId="0" hidden="1">{#N/A,#N/A,FALSE,"TRADE"}</definedName>
    <definedName name="wrn.TRADE." hidden="1">{#N/A,#N/A,FALSE,"TRADE"}</definedName>
    <definedName name="wrn.TRANSPORT." localSheetId="0" hidden="1">{#N/A,#N/A,FALSE,"TRANPORT"}</definedName>
    <definedName name="wrn.TRANSPORT." hidden="1">{#N/A,#N/A,FALSE,"TRANPORT"}</definedName>
    <definedName name="wrn.UNEMPL." localSheetId="0" hidden="1">{#N/A,#N/A,FALSE,"EMP_POP";#N/A,#N/A,FALSE,"UNEMPL"}</definedName>
    <definedName name="wrn.UNEMPL." hidden="1">{#N/A,#N/A,FALSE,"EMP_POP";#N/A,#N/A,FALSE,"UNEMPL"}</definedName>
    <definedName name="wrn.WAGES." localSheetId="0" hidden="1">{#N/A,#N/A,FALSE,"WAGES"}</definedName>
    <definedName name="wrn.WAGES." hidden="1">{#N/A,#N/A,FALSE,"WAGES"}</definedName>
    <definedName name="wrn.WEO." localSheetId="0" hidden="1">{"WEO",#N/A,FALSE,"T"}</definedName>
    <definedName name="wrn.WEO." hidden="1">{"WEO",#N/A,FALSE,"T"}</definedName>
    <definedName name="XBANANO">#REF!</definedName>
    <definedName name="XCAFE">#REF!</definedName>
    <definedName name="XGS">#REF!</definedName>
    <definedName name="XMENSUALES">#REF!</definedName>
    <definedName name="xxWRS_1" localSheetId="0">'[20]shared data'!$A$1:$A$77</definedName>
    <definedName name="xxWRS_1">'[19]shared data'!$A$1:$A$77</definedName>
    <definedName name="xxWRS_2">#REF!</definedName>
    <definedName name="xxWRS_3">#REF!</definedName>
    <definedName name="xxWRS_4" localSheetId="0">[29]Q5!$A$1:$A$104</definedName>
    <definedName name="xxWRS_4">[27]Q5!$A$1:$A$104</definedName>
    <definedName name="xxWRS_5" localSheetId="0">[29]Q6!$A$1:$A$160</definedName>
    <definedName name="xxWRS_5">[27]Q6!$A$1:$A$160</definedName>
    <definedName name="xxWRS_6" localSheetId="0">[29]Q7!$A$1:$A$59</definedName>
    <definedName name="xxWRS_6">[27]Q7!$A$1:$A$59</definedName>
    <definedName name="xxWRS_7" localSheetId="0">[29]Q5!$A$1:$A$109</definedName>
    <definedName name="xxWRS_7">[27]Q5!$A$1:$A$109</definedName>
    <definedName name="xxWRS_8" localSheetId="0">[29]Q6!$A$1:$A$162</definedName>
    <definedName name="xxWRS_8">[27]Q6!$A$1:$A$162</definedName>
    <definedName name="xxWRS_9" localSheetId="0">[29]Q7!$A$1:$A$61</definedName>
    <definedName name="xxWRS_9">[27]Q7!$A$1:$A$61</definedName>
    <definedName name="XXX">#REF!</definedName>
    <definedName name="XXX1">#REF!</definedName>
    <definedName name="ycirr">#REF!</definedName>
    <definedName name="Year">#REF!</definedName>
    <definedName name="Years">#REF!</definedName>
    <definedName name="yenr">#REF!</definedName>
    <definedName name="YRB">'[1]Imp:DSA output'!$B$9:$B$464</definedName>
    <definedName name="YRHIDE">'[1]Imp:DSA output'!$C$9:$G$464</definedName>
    <definedName name="YRPOST">'[1]Imp:DSA output'!$M$9:$IH$9</definedName>
    <definedName name="YRPRE">'[1]Imp:DSA output'!$B$9:$F$464</definedName>
    <definedName name="YRTITLES">'[1]Imp:DSA output'!$A$1</definedName>
    <definedName name="YRX">'[1]Imp:DSA output'!$S$9:$IG$464</definedName>
    <definedName name="YY">#N/A</definedName>
    <definedName name="YY1A">#N/A</definedName>
    <definedName name="Z">[1]Imp!#REF!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3" l="1"/>
  <c r="D10" i="3"/>
  <c r="F10" i="3"/>
  <c r="G10" i="3"/>
  <c r="E11" i="3"/>
  <c r="H11" i="3"/>
  <c r="I11" i="3" s="1"/>
  <c r="J11" i="3" s="1"/>
  <c r="E12" i="3"/>
  <c r="H12" i="3"/>
  <c r="H10" i="3" s="1"/>
  <c r="E13" i="3"/>
  <c r="H13" i="3"/>
  <c r="I13" i="3" s="1"/>
  <c r="J13" i="3" s="1"/>
  <c r="E14" i="3"/>
  <c r="H14" i="3"/>
  <c r="I14" i="3" s="1"/>
  <c r="J14" i="3" s="1"/>
  <c r="C16" i="3"/>
  <c r="C15" i="3" s="1"/>
  <c r="D16" i="3"/>
  <c r="D15" i="3" s="1"/>
  <c r="F16" i="3"/>
  <c r="F15" i="3" s="1"/>
  <c r="G16" i="3"/>
  <c r="G15" i="3" s="1"/>
  <c r="E17" i="3"/>
  <c r="H17" i="3"/>
  <c r="I17" i="3" s="1"/>
  <c r="J17" i="3" s="1"/>
  <c r="E18" i="3"/>
  <c r="H18" i="3"/>
  <c r="E19" i="3"/>
  <c r="H19" i="3"/>
  <c r="I19" i="3" s="1"/>
  <c r="J19" i="3" s="1"/>
  <c r="E20" i="3"/>
  <c r="H20" i="3"/>
  <c r="I20" i="3" s="1"/>
  <c r="J20" i="3" s="1"/>
  <c r="E21" i="3"/>
  <c r="H21" i="3"/>
  <c r="I21" i="3" s="1"/>
  <c r="J21" i="3" s="1"/>
  <c r="E22" i="3"/>
  <c r="H22" i="3"/>
  <c r="I22" i="3" s="1"/>
  <c r="J22" i="3" s="1"/>
  <c r="E23" i="3"/>
  <c r="H23" i="3"/>
  <c r="I23" i="3" s="1"/>
  <c r="J23" i="3" s="1"/>
  <c r="C25" i="3"/>
  <c r="D25" i="3"/>
  <c r="F25" i="3"/>
  <c r="G25" i="3"/>
  <c r="E26" i="3"/>
  <c r="H26" i="3"/>
  <c r="H25" i="3" s="1"/>
  <c r="E27" i="3"/>
  <c r="H27" i="3"/>
  <c r="I27" i="3" s="1"/>
  <c r="J27" i="3" s="1"/>
  <c r="C28" i="3"/>
  <c r="D28" i="3"/>
  <c r="F28" i="3"/>
  <c r="G28" i="3"/>
  <c r="E29" i="3"/>
  <c r="H29" i="3"/>
  <c r="E30" i="3"/>
  <c r="H30" i="3"/>
  <c r="I30" i="3" s="1"/>
  <c r="J30" i="3" s="1"/>
  <c r="E31" i="3"/>
  <c r="H31" i="3"/>
  <c r="I31" i="3" s="1"/>
  <c r="J31" i="3" s="1"/>
  <c r="E32" i="3"/>
  <c r="H32" i="3"/>
  <c r="I32" i="3" s="1"/>
  <c r="J32" i="3" s="1"/>
  <c r="E33" i="3"/>
  <c r="H33" i="3"/>
  <c r="I33" i="3" s="1"/>
  <c r="J33" i="3" s="1"/>
  <c r="E34" i="3"/>
  <c r="H34" i="3"/>
  <c r="I34" i="3" s="1"/>
  <c r="J34" i="3" s="1"/>
  <c r="E35" i="3"/>
  <c r="H35" i="3"/>
  <c r="I35" i="3" s="1"/>
  <c r="J35" i="3" s="1"/>
  <c r="E37" i="3"/>
  <c r="H37" i="3"/>
  <c r="I37" i="3" s="1"/>
  <c r="J37" i="3" s="1"/>
  <c r="E38" i="3"/>
  <c r="H38" i="3"/>
  <c r="I38" i="3" s="1"/>
  <c r="J38" i="3" s="1"/>
  <c r="C39" i="3"/>
  <c r="C36" i="3" s="1"/>
  <c r="D39" i="3"/>
  <c r="D36" i="3" s="1"/>
  <c r="F39" i="3"/>
  <c r="F36" i="3" s="1"/>
  <c r="G39" i="3"/>
  <c r="G36" i="3" s="1"/>
  <c r="E40" i="3"/>
  <c r="H40" i="3"/>
  <c r="I40" i="3" s="1"/>
  <c r="J40" i="3" s="1"/>
  <c r="E41" i="3"/>
  <c r="H41" i="3"/>
  <c r="H39" i="3" s="1"/>
  <c r="E42" i="3"/>
  <c r="H42" i="3"/>
  <c r="I42" i="3" s="1"/>
  <c r="J42" i="3" s="1"/>
  <c r="E43" i="3"/>
  <c r="H43" i="3"/>
  <c r="I43" i="3" s="1"/>
  <c r="J43" i="3" s="1"/>
  <c r="E44" i="3"/>
  <c r="H44" i="3"/>
  <c r="I44" i="3" s="1"/>
  <c r="E45" i="3"/>
  <c r="H45" i="3"/>
  <c r="I45" i="3" s="1"/>
  <c r="J45" i="3" s="1"/>
  <c r="C47" i="3"/>
  <c r="C46" i="3" s="1"/>
  <c r="D47" i="3"/>
  <c r="D46" i="3" s="1"/>
  <c r="F47" i="3"/>
  <c r="F46" i="3" s="1"/>
  <c r="G47" i="3"/>
  <c r="E48" i="3"/>
  <c r="E47" i="3" s="1"/>
  <c r="H48" i="3"/>
  <c r="I48" i="3" s="1"/>
  <c r="J48" i="3" s="1"/>
  <c r="C49" i="3"/>
  <c r="D49" i="3"/>
  <c r="F49" i="3"/>
  <c r="G49" i="3"/>
  <c r="E50" i="3"/>
  <c r="H50" i="3"/>
  <c r="I50" i="3" s="1"/>
  <c r="J50" i="3" s="1"/>
  <c r="E51" i="3"/>
  <c r="E49" i="3" s="1"/>
  <c r="H51" i="3"/>
  <c r="E52" i="3"/>
  <c r="H52" i="3"/>
  <c r="I52" i="3"/>
  <c r="J52" i="3" s="1"/>
  <c r="E53" i="3"/>
  <c r="H53" i="3"/>
  <c r="I53" i="3" s="1"/>
  <c r="J53" i="3" s="1"/>
  <c r="E54" i="3"/>
  <c r="H54" i="3"/>
  <c r="I54" i="3" s="1"/>
  <c r="J54" i="3" s="1"/>
  <c r="C55" i="3"/>
  <c r="D55" i="3"/>
  <c r="F55" i="3"/>
  <c r="H55" i="3" s="1"/>
  <c r="G55" i="3"/>
  <c r="E56" i="3"/>
  <c r="H56" i="3"/>
  <c r="I56" i="3" s="1"/>
  <c r="J56" i="3" s="1"/>
  <c r="E57" i="3"/>
  <c r="H57" i="3"/>
  <c r="I57" i="3"/>
  <c r="C59" i="3"/>
  <c r="C58" i="3" s="1"/>
  <c r="D59" i="3"/>
  <c r="D58" i="3" s="1"/>
  <c r="F59" i="3"/>
  <c r="F58" i="3" s="1"/>
  <c r="G59" i="3"/>
  <c r="G58" i="3" s="1"/>
  <c r="E60" i="3"/>
  <c r="H60" i="3"/>
  <c r="E61" i="3"/>
  <c r="H61" i="3"/>
  <c r="I61" i="3"/>
  <c r="E62" i="3"/>
  <c r="H62" i="3"/>
  <c r="I62" i="3" s="1"/>
  <c r="J62" i="3" s="1"/>
  <c r="E63" i="3"/>
  <c r="I63" i="3" s="1"/>
  <c r="J63" i="3" s="1"/>
  <c r="H63" i="3"/>
  <c r="E64" i="3"/>
  <c r="I64" i="3" s="1"/>
  <c r="J64" i="3" s="1"/>
  <c r="H64" i="3"/>
  <c r="E65" i="3"/>
  <c r="H65" i="3"/>
  <c r="I65" i="3" s="1"/>
  <c r="J65" i="3" s="1"/>
  <c r="E66" i="3"/>
  <c r="H66" i="3"/>
  <c r="I66" i="3" s="1"/>
  <c r="J66" i="3" s="1"/>
  <c r="C70" i="3"/>
  <c r="C69" i="3" s="1"/>
  <c r="C68" i="3" s="1"/>
  <c r="C67" i="3" s="1"/>
  <c r="D70" i="3"/>
  <c r="D69" i="3" s="1"/>
  <c r="F70" i="3"/>
  <c r="F69" i="3" s="1"/>
  <c r="G70" i="3"/>
  <c r="G69" i="3" s="1"/>
  <c r="G68" i="3" s="1"/>
  <c r="G67" i="3" s="1"/>
  <c r="E71" i="3"/>
  <c r="E70" i="3" s="1"/>
  <c r="E69" i="3" s="1"/>
  <c r="H71" i="3"/>
  <c r="E72" i="3"/>
  <c r="I72" i="3" s="1"/>
  <c r="J72" i="3" s="1"/>
  <c r="H72" i="3"/>
  <c r="E73" i="3"/>
  <c r="H73" i="3"/>
  <c r="I73" i="3" s="1"/>
  <c r="J73" i="3" s="1"/>
  <c r="E74" i="3"/>
  <c r="H74" i="3"/>
  <c r="I74" i="3" s="1"/>
  <c r="J74" i="3" s="1"/>
  <c r="C75" i="3"/>
  <c r="D75" i="3"/>
  <c r="F75" i="3"/>
  <c r="G75" i="3"/>
  <c r="E76" i="3"/>
  <c r="H76" i="3"/>
  <c r="I76" i="3"/>
  <c r="J76" i="3" s="1"/>
  <c r="E77" i="3"/>
  <c r="H77" i="3"/>
  <c r="I77" i="3"/>
  <c r="J77" i="3" s="1"/>
  <c r="E78" i="3"/>
  <c r="H78" i="3"/>
  <c r="I78" i="3" s="1"/>
  <c r="J78" i="3" s="1"/>
  <c r="C79" i="3"/>
  <c r="D79" i="3"/>
  <c r="F79" i="3"/>
  <c r="G79" i="3"/>
  <c r="E80" i="3"/>
  <c r="H80" i="3"/>
  <c r="I80" i="3"/>
  <c r="J80" i="3" s="1"/>
  <c r="E81" i="3"/>
  <c r="H81" i="3"/>
  <c r="I81" i="3" s="1"/>
  <c r="J81" i="3" s="1"/>
  <c r="E82" i="3"/>
  <c r="E79" i="3" s="1"/>
  <c r="H82" i="3"/>
  <c r="I82" i="3" s="1"/>
  <c r="J82" i="3" s="1"/>
  <c r="C83" i="3"/>
  <c r="D83" i="3"/>
  <c r="F83" i="3"/>
  <c r="G83" i="3"/>
  <c r="E84" i="3"/>
  <c r="H84" i="3"/>
  <c r="I84" i="3" s="1"/>
  <c r="J84" i="3" s="1"/>
  <c r="E85" i="3"/>
  <c r="I85" i="3" s="1"/>
  <c r="J85" i="3" s="1"/>
  <c r="H85" i="3"/>
  <c r="E86" i="3"/>
  <c r="H86" i="3"/>
  <c r="I86" i="3" s="1"/>
  <c r="C88" i="3"/>
  <c r="C87" i="3" s="1"/>
  <c r="D88" i="3"/>
  <c r="D87" i="3" s="1"/>
  <c r="F88" i="3"/>
  <c r="F87" i="3" s="1"/>
  <c r="G88" i="3"/>
  <c r="E89" i="3"/>
  <c r="H89" i="3"/>
  <c r="E90" i="3"/>
  <c r="H90" i="3"/>
  <c r="E91" i="3"/>
  <c r="H91" i="3"/>
  <c r="I91" i="3"/>
  <c r="J91" i="3" s="1"/>
  <c r="E92" i="3"/>
  <c r="H92" i="3"/>
  <c r="E93" i="3"/>
  <c r="H93" i="3"/>
  <c r="I93" i="3" s="1"/>
  <c r="J93" i="3" s="1"/>
  <c r="E94" i="3"/>
  <c r="H94" i="3"/>
  <c r="I94" i="3" s="1"/>
  <c r="J94" i="3" s="1"/>
  <c r="C95" i="3"/>
  <c r="D95" i="3"/>
  <c r="E95" i="3"/>
  <c r="F95" i="3"/>
  <c r="G95" i="3"/>
  <c r="E96" i="3"/>
  <c r="I96" i="3" s="1"/>
  <c r="J96" i="3" s="1"/>
  <c r="H96" i="3"/>
  <c r="E97" i="3"/>
  <c r="I97" i="3" s="1"/>
  <c r="H97" i="3"/>
  <c r="E98" i="3"/>
  <c r="H98" i="3"/>
  <c r="I98" i="3" s="1"/>
  <c r="E99" i="3"/>
  <c r="H99" i="3"/>
  <c r="I99" i="3" s="1"/>
  <c r="J99" i="3" s="1"/>
  <c r="C100" i="3"/>
  <c r="C101" i="3"/>
  <c r="D101" i="3"/>
  <c r="D100" i="3" s="1"/>
  <c r="F101" i="3"/>
  <c r="F100" i="3" s="1"/>
  <c r="G101" i="3"/>
  <c r="G100" i="3" s="1"/>
  <c r="E102" i="3"/>
  <c r="E101" i="3" s="1"/>
  <c r="H102" i="3"/>
  <c r="I102" i="3" s="1"/>
  <c r="J102" i="3" s="1"/>
  <c r="E103" i="3"/>
  <c r="H103" i="3"/>
  <c r="H101" i="3" s="1"/>
  <c r="E104" i="3"/>
  <c r="E100" i="3" s="1"/>
  <c r="H104" i="3"/>
  <c r="E106" i="3"/>
  <c r="G106" i="3"/>
  <c r="H106" i="3"/>
  <c r="I106" i="3" s="1"/>
  <c r="J106" i="3" s="1"/>
  <c r="C108" i="3"/>
  <c r="D108" i="3"/>
  <c r="F108" i="3"/>
  <c r="G108" i="3"/>
  <c r="E109" i="3"/>
  <c r="H109" i="3"/>
  <c r="I109" i="3"/>
  <c r="E110" i="3"/>
  <c r="E108" i="3" s="1"/>
  <c r="H110" i="3"/>
  <c r="I110" i="3" s="1"/>
  <c r="J110" i="3" s="1"/>
  <c r="C112" i="3"/>
  <c r="D112" i="3"/>
  <c r="F112" i="3"/>
  <c r="G112" i="3"/>
  <c r="E113" i="3"/>
  <c r="E112" i="3" s="1"/>
  <c r="H113" i="3"/>
  <c r="H112" i="3" s="1"/>
  <c r="D114" i="3"/>
  <c r="E115" i="3"/>
  <c r="H115" i="3"/>
  <c r="I115" i="3" s="1"/>
  <c r="C116" i="3"/>
  <c r="D116" i="3"/>
  <c r="F116" i="3"/>
  <c r="E117" i="3"/>
  <c r="H117" i="3"/>
  <c r="I117" i="3" s="1"/>
  <c r="E118" i="3"/>
  <c r="G118" i="3"/>
  <c r="H118" i="3" s="1"/>
  <c r="I118" i="3" s="1"/>
  <c r="J118" i="3" s="1"/>
  <c r="D119" i="3"/>
  <c r="G119" i="3"/>
  <c r="C120" i="3"/>
  <c r="C119" i="3" s="1"/>
  <c r="E121" i="3"/>
  <c r="H121" i="3"/>
  <c r="I121" i="3" s="1"/>
  <c r="J121" i="3" s="1"/>
  <c r="F122" i="3"/>
  <c r="C123" i="3"/>
  <c r="D123" i="3"/>
  <c r="F123" i="3"/>
  <c r="G123" i="3"/>
  <c r="G122" i="3" s="1"/>
  <c r="E124" i="3"/>
  <c r="H124" i="3"/>
  <c r="I124" i="3" s="1"/>
  <c r="E125" i="3"/>
  <c r="H125" i="3"/>
  <c r="I125" i="3" s="1"/>
  <c r="C126" i="3"/>
  <c r="D126" i="3"/>
  <c r="F126" i="3"/>
  <c r="G126" i="3"/>
  <c r="E127" i="3"/>
  <c r="H127" i="3"/>
  <c r="H126" i="3" s="1"/>
  <c r="E128" i="3"/>
  <c r="H128" i="3"/>
  <c r="E129" i="3"/>
  <c r="H129" i="3"/>
  <c r="I129" i="3"/>
  <c r="J129" i="3" s="1"/>
  <c r="C131" i="3"/>
  <c r="D131" i="3"/>
  <c r="F131" i="3"/>
  <c r="H131" i="3" s="1"/>
  <c r="G131" i="3"/>
  <c r="E132" i="3"/>
  <c r="H132" i="3"/>
  <c r="I132" i="3" s="1"/>
  <c r="J132" i="3" s="1"/>
  <c r="E133" i="3"/>
  <c r="I133" i="3" s="1"/>
  <c r="J133" i="3" s="1"/>
  <c r="H133" i="3"/>
  <c r="E134" i="3"/>
  <c r="H134" i="3"/>
  <c r="E135" i="3"/>
  <c r="H135" i="3"/>
  <c r="I135" i="3" s="1"/>
  <c r="E136" i="3"/>
  <c r="H136" i="3"/>
  <c r="E137" i="3"/>
  <c r="H137" i="3"/>
  <c r="I137" i="3"/>
  <c r="E138" i="3"/>
  <c r="H138" i="3"/>
  <c r="I138" i="3" s="1"/>
  <c r="J138" i="3" s="1"/>
  <c r="E139" i="3"/>
  <c r="I139" i="3" s="1"/>
  <c r="J139" i="3" s="1"/>
  <c r="H139" i="3"/>
  <c r="E140" i="3"/>
  <c r="H140" i="3"/>
  <c r="I140" i="3" s="1"/>
  <c r="J140" i="3" s="1"/>
  <c r="E141" i="3"/>
  <c r="I141" i="3" s="1"/>
  <c r="J141" i="3" s="1"/>
  <c r="H141" i="3"/>
  <c r="C143" i="3"/>
  <c r="D143" i="3"/>
  <c r="E143" i="3"/>
  <c r="F143" i="3"/>
  <c r="G143" i="3"/>
  <c r="H143" i="3"/>
  <c r="I143" i="3" l="1"/>
  <c r="J143" i="3" s="1"/>
  <c r="E126" i="3"/>
  <c r="I126" i="3" s="1"/>
  <c r="E83" i="3"/>
  <c r="F68" i="3"/>
  <c r="F67" i="3" s="1"/>
  <c r="E55" i="3"/>
  <c r="I55" i="3" s="1"/>
  <c r="J55" i="3" s="1"/>
  <c r="I136" i="3"/>
  <c r="E123" i="3"/>
  <c r="E122" i="3" s="1"/>
  <c r="E120" i="3"/>
  <c r="E119" i="3" s="1"/>
  <c r="E116" i="3"/>
  <c r="I113" i="3"/>
  <c r="I112" i="3" s="1"/>
  <c r="I103" i="3"/>
  <c r="H95" i="3"/>
  <c r="I95" i="3" s="1"/>
  <c r="J95" i="3" s="1"/>
  <c r="D68" i="3"/>
  <c r="D67" i="3" s="1"/>
  <c r="I51" i="3"/>
  <c r="J51" i="3" s="1"/>
  <c r="E10" i="3"/>
  <c r="I10" i="3" s="1"/>
  <c r="J10" i="3" s="1"/>
  <c r="G116" i="3"/>
  <c r="G114" i="3" s="1"/>
  <c r="G111" i="3" s="1"/>
  <c r="G107" i="3" s="1"/>
  <c r="G130" i="3" s="1"/>
  <c r="G142" i="3" s="1"/>
  <c r="H88" i="3"/>
  <c r="H79" i="3"/>
  <c r="I79" i="3" s="1"/>
  <c r="J79" i="3" s="1"/>
  <c r="H75" i="3"/>
  <c r="E28" i="3"/>
  <c r="E25" i="3"/>
  <c r="I25" i="3" s="1"/>
  <c r="J25" i="3" s="1"/>
  <c r="H28" i="3"/>
  <c r="I28" i="3" s="1"/>
  <c r="J28" i="3" s="1"/>
  <c r="E131" i="3"/>
  <c r="D122" i="3"/>
  <c r="D107" i="3" s="1"/>
  <c r="E88" i="3"/>
  <c r="E87" i="3" s="1"/>
  <c r="E75" i="3"/>
  <c r="I75" i="3" s="1"/>
  <c r="J75" i="3" s="1"/>
  <c r="I71" i="3"/>
  <c r="J71" i="3" s="1"/>
  <c r="H49" i="3"/>
  <c r="I49" i="3" s="1"/>
  <c r="J49" i="3" s="1"/>
  <c r="H47" i="3"/>
  <c r="H46" i="3" s="1"/>
  <c r="I46" i="3" s="1"/>
  <c r="J46" i="3" s="1"/>
  <c r="H16" i="3"/>
  <c r="H15" i="3" s="1"/>
  <c r="I15" i="3" s="1"/>
  <c r="J15" i="3" s="1"/>
  <c r="I128" i="3"/>
  <c r="C122" i="3"/>
  <c r="H108" i="3"/>
  <c r="G87" i="3"/>
  <c r="H70" i="3"/>
  <c r="H69" i="3" s="1"/>
  <c r="E59" i="3"/>
  <c r="E58" i="3" s="1"/>
  <c r="G46" i="3"/>
  <c r="E16" i="3"/>
  <c r="E15" i="3" s="1"/>
  <c r="D24" i="3"/>
  <c r="D9" i="3" s="1"/>
  <c r="D8" i="3" s="1"/>
  <c r="D105" i="3" s="1"/>
  <c r="I127" i="3"/>
  <c r="C24" i="3"/>
  <c r="I108" i="3"/>
  <c r="H36" i="3"/>
  <c r="G9" i="3"/>
  <c r="G8" i="3" s="1"/>
  <c r="I104" i="3"/>
  <c r="H100" i="3"/>
  <c r="I100" i="3" s="1"/>
  <c r="J100" i="3" s="1"/>
  <c r="I134" i="3"/>
  <c r="J134" i="3" s="1"/>
  <c r="C114" i="3"/>
  <c r="C111" i="3" s="1"/>
  <c r="I90" i="3"/>
  <c r="J90" i="3" s="1"/>
  <c r="E46" i="3"/>
  <c r="I47" i="3"/>
  <c r="J47" i="3" s="1"/>
  <c r="I131" i="3"/>
  <c r="J131" i="3" s="1"/>
  <c r="I101" i="3"/>
  <c r="J101" i="3" s="1"/>
  <c r="I70" i="3"/>
  <c r="J70" i="3" s="1"/>
  <c r="G24" i="3"/>
  <c r="G105" i="3"/>
  <c r="I60" i="3"/>
  <c r="J60" i="3" s="1"/>
  <c r="H59" i="3"/>
  <c r="D111" i="3"/>
  <c r="I88" i="3"/>
  <c r="J88" i="3" s="1"/>
  <c r="F24" i="3"/>
  <c r="F9" i="3" s="1"/>
  <c r="F8" i="3" s="1"/>
  <c r="F105" i="3" s="1"/>
  <c r="C9" i="3"/>
  <c r="C8" i="3" s="1"/>
  <c r="C105" i="3" s="1"/>
  <c r="H123" i="3"/>
  <c r="H116" i="3"/>
  <c r="I89" i="3"/>
  <c r="H83" i="3"/>
  <c r="I83" i="3" s="1"/>
  <c r="J83" i="3" s="1"/>
  <c r="I41" i="3"/>
  <c r="J41" i="3" s="1"/>
  <c r="I29" i="3"/>
  <c r="J29" i="3" s="1"/>
  <c r="I26" i="3"/>
  <c r="J26" i="3" s="1"/>
  <c r="I18" i="3"/>
  <c r="J18" i="3" s="1"/>
  <c r="I12" i="3"/>
  <c r="J12" i="3" s="1"/>
  <c r="F120" i="3"/>
  <c r="E39" i="3"/>
  <c r="E36" i="3" s="1"/>
  <c r="H105" i="3" l="1"/>
  <c r="I16" i="3"/>
  <c r="J16" i="3" s="1"/>
  <c r="H87" i="3"/>
  <c r="I87" i="3" s="1"/>
  <c r="J87" i="3" s="1"/>
  <c r="E68" i="3"/>
  <c r="E67" i="3" s="1"/>
  <c r="H68" i="3"/>
  <c r="I69" i="3"/>
  <c r="J69" i="3" s="1"/>
  <c r="E105" i="3"/>
  <c r="I105" i="3" s="1"/>
  <c r="J105" i="3" s="1"/>
  <c r="E24" i="3"/>
  <c r="E9" i="3" s="1"/>
  <c r="E8" i="3" s="1"/>
  <c r="C107" i="3"/>
  <c r="H24" i="3"/>
  <c r="E114" i="3"/>
  <c r="E111" i="3" s="1"/>
  <c r="E107" i="3" s="1"/>
  <c r="C130" i="3"/>
  <c r="C142" i="3" s="1"/>
  <c r="I116" i="3"/>
  <c r="J116" i="3" s="1"/>
  <c r="H122" i="3"/>
  <c r="I122" i="3" s="1"/>
  <c r="I123" i="3"/>
  <c r="H58" i="3"/>
  <c r="I58" i="3" s="1"/>
  <c r="J58" i="3" s="1"/>
  <c r="I59" i="3"/>
  <c r="J59" i="3" s="1"/>
  <c r="H9" i="3"/>
  <c r="D130" i="3"/>
  <c r="D142" i="3" s="1"/>
  <c r="F119" i="3"/>
  <c r="F114" i="3" s="1"/>
  <c r="F111" i="3" s="1"/>
  <c r="F107" i="3" s="1"/>
  <c r="F130" i="3" s="1"/>
  <c r="F142" i="3" s="1"/>
  <c r="H142" i="3" s="1"/>
  <c r="H120" i="3"/>
  <c r="I39" i="3"/>
  <c r="J39" i="3" s="1"/>
  <c r="I36" i="3"/>
  <c r="J36" i="3" s="1"/>
  <c r="E130" i="3" l="1"/>
  <c r="E142" i="3" s="1"/>
  <c r="I142" i="3"/>
  <c r="J142" i="3" s="1"/>
  <c r="I24" i="3"/>
  <c r="J24" i="3" s="1"/>
  <c r="H67" i="3"/>
  <c r="I67" i="3" s="1"/>
  <c r="J67" i="3" s="1"/>
  <c r="I68" i="3"/>
  <c r="J68" i="3" s="1"/>
  <c r="H119" i="3"/>
  <c r="I120" i="3"/>
  <c r="H8" i="3"/>
  <c r="I8" i="3" s="1"/>
  <c r="J8" i="3" s="1"/>
  <c r="I9" i="3"/>
  <c r="J9" i="3" s="1"/>
  <c r="I119" i="3" l="1"/>
  <c r="J119" i="3" s="1"/>
  <c r="H114" i="3"/>
  <c r="I114" i="3" l="1"/>
  <c r="J114" i="3" s="1"/>
  <c r="H111" i="3"/>
  <c r="I111" i="3" l="1"/>
  <c r="J111" i="3" s="1"/>
  <c r="H107" i="3"/>
  <c r="I107" i="3" l="1"/>
  <c r="J107" i="3" s="1"/>
  <c r="H130" i="3"/>
  <c r="I130" i="3" s="1"/>
  <c r="J130" i="3" s="1"/>
</calcChain>
</file>

<file path=xl/sharedStrings.xml><?xml version="1.0" encoding="utf-8"?>
<sst xmlns="http://schemas.openxmlformats.org/spreadsheetml/2006/main" count="157" uniqueCount="143">
  <si>
    <t>CUADRO No.1</t>
  </si>
  <si>
    <t>INGRESOS FISCALES COMPARADOS, SEGÚN PRINCIPALES PARTIDAS</t>
  </si>
  <si>
    <r>
      <t>(En millones RD$)</t>
    </r>
    <r>
      <rPr>
        <i/>
        <vertAlign val="superscript"/>
        <sz val="11"/>
        <color indexed="8"/>
        <rFont val="Gotham"/>
      </rPr>
      <t xml:space="preserve"> </t>
    </r>
  </si>
  <si>
    <t>I</t>
  </si>
  <si>
    <t>PARTIDAS</t>
  </si>
  <si>
    <t>2025</t>
  </si>
  <si>
    <t>VARIACION</t>
  </si>
  <si>
    <t>ENERO</t>
  </si>
  <si>
    <t>FEBRERO</t>
  </si>
  <si>
    <t>Abs.</t>
  </si>
  <si>
    <t>%</t>
  </si>
  <si>
    <t>A) INGRESOS CORRIENTES</t>
  </si>
  <si>
    <t>I) IMPUESTOS</t>
  </si>
  <si>
    <t>1) IMPUESTOS SOBRE LOS INGRESOS</t>
  </si>
  <si>
    <t>- Impuestos sobre la Renta de Personas Físicas</t>
  </si>
  <si>
    <t>- Impuestos sobre Los Ingresos de las Empresas y Otras Corporaciones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</si>
  <si>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</si>
  <si>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</si>
  <si>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</si>
  <si>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</si>
  <si>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 a la Propiedad Inmobiliaria (IPI)</t>
  </si>
  <si>
    <t>- Impuestos sobre Activos</t>
  </si>
  <si>
    <t>- Impuesto sobre Operaciones Inmobiliarias</t>
  </si>
  <si>
    <t>- Impuestos sobre Transferencias de Bienes Muebles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</si>
  <si>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</si>
  <si>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</si>
  <si>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</si>
  <si>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</si>
  <si>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</si>
  <si>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ITBIS Interno</t>
  </si>
  <si>
    <t>- ITBIS Externo</t>
  </si>
  <si>
    <t>- Impuestos Adicionales y Selectivos sobre Bienes y Servicios</t>
  </si>
  <si>
    <t>- Impuesto específico sobre los hidrocarburos</t>
  </si>
  <si>
    <t>- Impuesto selectivo Ad Valorem sobre hidrocarburos</t>
  </si>
  <si>
    <t>- Impuestos Selectivos a Bebidas Alcohólicas</t>
  </si>
  <si>
    <t>- Impuesto Selectivo al Tabaco y los Cigarrillos</t>
  </si>
  <si>
    <t>- Impuestos Selectivo a las Telecomunicaciones</t>
  </si>
  <si>
    <t>- Impuestos Selectivo a los Seguros</t>
  </si>
  <si>
    <t>- Impuestos Sobre el Uso de Bienes y Licencias</t>
  </si>
  <si>
    <t>- 17% Registro de Propiedad de vehículo</t>
  </si>
  <si>
    <t>- Derecho de Circulación Vehículos de Motor</t>
  </si>
  <si>
    <t>- Licencias para Portar Armas de Fuego</t>
  </si>
  <si>
    <t>Fondo General</t>
  </si>
  <si>
    <t xml:space="preserve">Recursos de Captación Directa del Ministerio de Interior y Policia </t>
  </si>
  <si>
    <t xml:space="preserve">- Imp. específico Bancas de Apuestas de Lotería  </t>
  </si>
  <si>
    <t>- Imp. específico Bancas de Apuestas  deportivas</t>
  </si>
  <si>
    <t>- Accesorios sobre Impuestos Internos a  Mercancías y  Servicios</t>
  </si>
  <si>
    <t>4) IMPUESTOS SOBRE EL COMERCIO Y LAS TRANSACCIONES/COMERCIO EXTERIOR</t>
  </si>
  <si>
    <t>Sobre las Importaciones</t>
  </si>
  <si>
    <t>- Arancel</t>
  </si>
  <si>
    <t>Otros Impuestos sobre el Comercio Exterior</t>
  </si>
  <si>
    <t>- Impuesto a la Salida de Pasajeros al Exterior por Aeropuertos y Puertos</t>
  </si>
  <si>
    <t>- Derechos Consulares</t>
  </si>
  <si>
    <t>5) IMPUESTOS ECOLOGICOS</t>
  </si>
  <si>
    <t>6)  IMPUESTOS DIVERSOS</t>
  </si>
  <si>
    <t>II) CONTRIBUCIONES SOCIALES</t>
  </si>
  <si>
    <t xml:space="preserve">III) TRANSFERENCIAS </t>
  </si>
  <si>
    <t>- Transferencias Corrientes</t>
  </si>
  <si>
    <t xml:space="preserve"> -Del Sector Privado Interno</t>
  </si>
  <si>
    <t>IV) INGRESOS POR CONTRAPRESTACION</t>
  </si>
  <si>
    <t>- Ventas de Bienes y Servicios</t>
  </si>
  <si>
    <t>- Ventas de Mercancías del Estado</t>
  </si>
  <si>
    <t>- PROMESE</t>
  </si>
  <si>
    <t>- Fondo General</t>
  </si>
  <si>
    <t>- Recursos de captación directa del programa PROMESE CAL ( D. No. 308-97)</t>
  </si>
  <si>
    <t>- Ingresos de las Inst. Centralizadas en mercancías en la CUT</t>
  </si>
  <si>
    <t>- Otras Ventas</t>
  </si>
  <si>
    <t>- Ventas de Servicios del Estado</t>
  </si>
  <si>
    <t>- Otras Ventas de Servicios del Gobierno Central</t>
  </si>
  <si>
    <t>- Ingresos de las Inst. Centralizadas en Servicios en la CUT</t>
  </si>
  <si>
    <t>- Tasas</t>
  </si>
  <si>
    <t>- Tarjetas de Turismo</t>
  </si>
  <si>
    <t>- Expedición y Renovación de Pasaportes</t>
  </si>
  <si>
    <t>- Derechos Administrativos</t>
  </si>
  <si>
    <t xml:space="preserve"> - Recursos de Captación Directa para el Fomento y Desarrollo del Gas Natural en el Parque vehicular</t>
  </si>
  <si>
    <t>- Otros ingresos de las Inst. Centralizadas en Servicios en la CUT</t>
  </si>
  <si>
    <t>V) OTROS INGRESOS</t>
  </si>
  <si>
    <t>- Rentas de la Propiedad</t>
  </si>
  <si>
    <t>- Dividendos por Inversiones Empresariales</t>
  </si>
  <si>
    <t>- Intereses por Colocación de Inversiones Financieras</t>
  </si>
  <si>
    <t>- Arriendo de Activos Tangibles No Producidos</t>
  </si>
  <si>
    <t>- Multas y Sanciones</t>
  </si>
  <si>
    <t xml:space="preserve">     - Recursos de Captación Directa de la Procuradoria General de la República ( multas de tránsito)</t>
  </si>
  <si>
    <t>- Ingresos Diversos</t>
  </si>
  <si>
    <t>- Ingresos por diferencial del gas licuado de petróleo</t>
  </si>
  <si>
    <t>B)  INGRESOS DE CAPITAL</t>
  </si>
  <si>
    <t>- Ventas de Activos No Financieros</t>
  </si>
  <si>
    <t>- Venta de  Activos Fijos</t>
  </si>
  <si>
    <t>- Ventas de Activos Intangibles</t>
  </si>
  <si>
    <t>- Transferencias Capital</t>
  </si>
  <si>
    <t>TOTAL</t>
  </si>
  <si>
    <t>DONACIONES</t>
  </si>
  <si>
    <t>FUENTES FINANCIERAS</t>
  </si>
  <si>
    <t>Disminución de Activos Financieros</t>
  </si>
  <si>
    <t xml:space="preserve"> -Disminución de documentos por cobrar de largo plazo</t>
  </si>
  <si>
    <t>- Recuperación de Prestamos Internos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</si>
  <si>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</si>
  <si>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</si>
  <si>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</si>
  <si>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</si>
  <si>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Incremento de cuentas por pagar Externas de largo plazo</t>
  </si>
  <si>
    <t>-</t>
  </si>
  <si>
    <t>Colocación de Títulos, Valores de la Deuda Pública a Largo Plazo</t>
  </si>
  <si>
    <t>Obtención de Préstamos de la Deuda Pública a Largo Plazo</t>
  </si>
  <si>
    <t>- De la Deuda Pública Interna a Largo Plazo</t>
  </si>
  <si>
    <t>- De la Deuda Pública Externa a Largo Plazo</t>
  </si>
  <si>
    <t>Importes a devengar por primas en colocaciones de títulos valores</t>
  </si>
  <si>
    <t>Primas por colocación de títulos valores internos y externos de largo plazo</t>
  </si>
  <si>
    <t>- valores internos</t>
  </si>
  <si>
    <t>-  valores externos</t>
  </si>
  <si>
    <t>Intereses corridos internos y externos de largo plazo</t>
  </si>
  <si>
    <t xml:space="preserve">- títulos internos </t>
  </si>
  <si>
    <t>- títulos externos</t>
  </si>
  <si>
    <t xml:space="preserve"> Incremento de disponibilidades (Reintegros de cheques de periodos anteriores y devolución de recursos a la CUT años anteriores)</t>
  </si>
  <si>
    <t>Otros Ingresos:</t>
  </si>
  <si>
    <t xml:space="preserve">INFOTEP </t>
  </si>
  <si>
    <t>Plan de construcciones (Ley 6-86) -Fondo Pensiones Trabajadores de la Construcción</t>
  </si>
  <si>
    <t xml:space="preserve">Fianzas Judiciales y depósitos en consignación </t>
  </si>
  <si>
    <t xml:space="preserve">Fondo para Registro y Devolución de los Depósitos en excesos en la Cuenta Única del Tesoro </t>
  </si>
  <si>
    <t>Devolución de Recursos a empleados por Retenciones Excesivas por TSS.</t>
  </si>
  <si>
    <t>Devolución impuesto selectivo al consumo de combustibles</t>
  </si>
  <si>
    <t>Venta de Sellos Especiales para el Colegio de Abogados</t>
  </si>
  <si>
    <t>Fondo de contribución especial para la gestión integral de residuos</t>
  </si>
  <si>
    <t>Patrimonio público recuperado</t>
  </si>
  <si>
    <t>Ingresos de las Inst. Centralizadas en la CUT No Presupuestaria</t>
  </si>
  <si>
    <t>TOTAL DE INGRESOS REPORTADOS EN EL SIGEF</t>
  </si>
  <si>
    <t>Ingresos de las Inst. Centralizadas en la CUT Presupuestaria</t>
  </si>
  <si>
    <t xml:space="preserve">NOTAS: </t>
  </si>
  <si>
    <t xml:space="preserve">(1) Cifras sujetas a rectificación.  Incluye los dólares convertidos a la tasa oficial. </t>
  </si>
  <si>
    <t xml:space="preserve">     Excluye los Depósitos a Cargo del Estado, Fondos Especiales y de Terceros, ingresos de las instituciones centralizadas en la CUT no presupuestaria y los depósitos en exceso de las recaudadoras.  </t>
  </si>
  <si>
    <t xml:space="preserve"> Las informaciones presentadas difieren de las presentadas en  Portal de Transparencia Fiscal,  ya que solo incluyen los ingresos presupuestarios.</t>
  </si>
  <si>
    <t>- Del Gobierno Central</t>
  </si>
  <si>
    <t>- De Instituciones  Públicas Descentralizadas o Autónomas</t>
  </si>
  <si>
    <t>- De instituciones públicas de la seguridad social</t>
  </si>
  <si>
    <t xml:space="preserve">- De empresas públicas no financieras </t>
  </si>
  <si>
    <t xml:space="preserve">- De Instituciones Públicas Financieras No Monetarias </t>
  </si>
  <si>
    <t>FUENTE: Elaborado por la Direción de Política Tributaria (DPT) del Viceministerio de Política Tributaria del Ministerio de Hacienda y Economía, con los datos del Sistema Integrado de Gestión Financiera (SIGEF).</t>
  </si>
  <si>
    <t>- 2125 Patrimonio Recuperado</t>
  </si>
  <si>
    <t xml:space="preserve"> -2124 Fondo de Estabilización y Compensación de los Precios de los Combustibles (FECOPECO)</t>
  </si>
  <si>
    <t xml:space="preserve">   - Contribuciones varias</t>
  </si>
  <si>
    <t xml:space="preserve">   - Contribución Social</t>
  </si>
  <si>
    <t>2026</t>
  </si>
  <si>
    <t>ENERO - FEBRERO  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</si>
</sst>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#,##0.000_);\(#,##0.000\)"/>
  </numFmts>
  <fonts count="28">
    <font>
      <sz val="10"/>
      <name val="Arial"/>
    </font>
    <font>
      <b/>
      <i/>
      <sz val="12"/>
      <color indexed="8"/>
      <name val="Gotham"/>
    </font>
    <font>
      <b/>
      <sz val="12"/>
      <color indexed="8"/>
      <name val="Gotham"/>
    </font>
    <font>
      <i/>
      <sz val="11"/>
      <color indexed="8"/>
      <name val="Gotham"/>
    </font>
    <font>
      <i/>
      <vertAlign val="superscript"/>
      <sz val="11"/>
      <color indexed="8"/>
      <name val="Gotham"/>
    </font>
    <font>
      <b/>
      <sz val="10"/>
      <color theme="0"/>
      <name val="Gotham"/>
    </font>
    <font>
      <sz val="10"/>
      <name val="Arial"/>
      <family val="2"/>
    </font>
    <font>
      <b/>
      <sz val="10"/>
      <color indexed="8"/>
      <name val="Gotham"/>
    </font>
    <font>
      <sz val="10"/>
      <color indexed="8"/>
      <name val="Gotham"/>
    </font>
    <font>
      <sz val="10"/>
      <name val="Gotham"/>
    </font>
    <font>
      <sz val="10"/>
      <color rgb="FFFF0000"/>
      <name val="Arial"/>
      <family val="2"/>
    </font>
    <font>
      <b/>
      <u/>
      <sz val="10"/>
      <color indexed="8"/>
      <name val="Gotham"/>
    </font>
    <font>
      <u/>
      <sz val="10"/>
      <color indexed="8"/>
      <name val="Gotham"/>
    </font>
    <font>
      <sz val="10"/>
      <color indexed="8"/>
      <name val="Segoe UI"/>
      <family val="2"/>
    </font>
    <font>
      <b/>
      <sz val="10"/>
      <name val="Gotham"/>
    </font>
    <font>
      <sz val="8"/>
      <color indexed="8"/>
      <name val="Gotham"/>
    </font>
    <font>
      <sz val="8"/>
      <name val="Gotham"/>
    </font>
    <font>
      <b/>
      <sz val="9"/>
      <color indexed="8"/>
      <name val="Gotham"/>
    </font>
    <font>
      <sz val="11"/>
      <name val="Arial"/>
      <family val="2"/>
    </font>
    <font>
      <sz val="9"/>
      <color indexed="8"/>
      <name val="Gotham"/>
    </font>
    <font>
      <sz val="8"/>
      <name val="Arial"/>
      <family val="2"/>
    </font>
    <font>
      <sz val="9"/>
      <name val="Arial"/>
      <family val="2"/>
    </font>
    <font>
      <sz val="9"/>
      <name val="Gotham"/>
    </font>
    <font>
      <sz val="6"/>
      <name val="Gotham"/>
    </font>
    <font>
      <sz val="6"/>
      <name val="Arial"/>
      <family val="2"/>
    </font>
    <font>
      <sz val="87"/>
      <name val="Gotham"/>
    </font>
    <font>
      <sz val="10"/>
      <name val="Arial"/>
    </font>
    <font>
      <b/>
      <sz val="8"/>
      <name val="Gotham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auto="1"/>
      </bottom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</cellStyleXfs>
  <cellXfs count="187">
    <xf numFmtId="0" fontId="0" fillId="0" borderId="0" xfId="0"/>
    <xf numFmtId="164" fontId="7" fillId="0" borderId="12" xfId="3" applyNumberFormat="1" applyFont="1" applyBorder="1"/>
    <xf numFmtId="164" fontId="7" fillId="0" borderId="13" xfId="3" applyNumberFormat="1" applyFont="1" applyBorder="1"/>
    <xf numFmtId="43" fontId="0" fillId="0" borderId="0" xfId="1" applyFont="1"/>
    <xf numFmtId="0" fontId="7" fillId="0" borderId="13" xfId="4" applyFont="1" applyBorder="1"/>
    <xf numFmtId="49" fontId="7" fillId="0" borderId="13" xfId="3" applyNumberFormat="1" applyFont="1" applyBorder="1" applyAlignment="1">
      <alignment horizontal="left"/>
    </xf>
    <xf numFmtId="49" fontId="8" fillId="0" borderId="13" xfId="3" applyNumberFormat="1" applyFont="1" applyBorder="1" applyAlignment="1">
      <alignment horizontal="left" indent="1"/>
    </xf>
    <xf numFmtId="164" fontId="8" fillId="2" borderId="12" xfId="3" applyNumberFormat="1" applyFont="1" applyFill="1" applyBorder="1"/>
    <xf numFmtId="164" fontId="8" fillId="0" borderId="12" xfId="3" applyNumberFormat="1" applyFont="1" applyBorder="1"/>
    <xf numFmtId="164" fontId="8" fillId="2" borderId="13" xfId="3" applyNumberFormat="1" applyFont="1" applyFill="1" applyBorder="1"/>
    <xf numFmtId="164" fontId="7" fillId="0" borderId="12" xfId="5" applyNumberFormat="1" applyFont="1" applyBorder="1"/>
    <xf numFmtId="164" fontId="7" fillId="0" borderId="12" xfId="4" applyNumberFormat="1" applyFont="1" applyBorder="1"/>
    <xf numFmtId="164" fontId="7" fillId="0" borderId="13" xfId="4" applyNumberFormat="1" applyFont="1" applyBorder="1"/>
    <xf numFmtId="49" fontId="7" fillId="0" borderId="13" xfId="4" applyNumberFormat="1" applyFont="1" applyBorder="1" applyAlignment="1">
      <alignment horizontal="left" indent="1"/>
    </xf>
    <xf numFmtId="49" fontId="8" fillId="0" borderId="13" xfId="4" applyNumberFormat="1" applyFont="1" applyBorder="1" applyAlignment="1">
      <alignment horizontal="left" indent="2"/>
    </xf>
    <xf numFmtId="164" fontId="8" fillId="2" borderId="12" xfId="4" applyNumberFormat="1" applyFont="1" applyFill="1" applyBorder="1"/>
    <xf numFmtId="164" fontId="7" fillId="2" borderId="12" xfId="3" applyNumberFormat="1" applyFont="1" applyFill="1" applyBorder="1"/>
    <xf numFmtId="49" fontId="7" fillId="0" borderId="13" xfId="3" applyNumberFormat="1" applyFont="1" applyBorder="1" applyAlignment="1">
      <alignment horizontal="left" indent="2"/>
    </xf>
    <xf numFmtId="49" fontId="8" fillId="0" borderId="13" xfId="3" applyNumberFormat="1" applyFont="1" applyBorder="1" applyAlignment="1">
      <alignment horizontal="left" indent="3"/>
    </xf>
    <xf numFmtId="0" fontId="7" fillId="0" borderId="13" xfId="4" applyFont="1" applyBorder="1" applyAlignment="1">
      <alignment horizontal="left" indent="2"/>
    </xf>
    <xf numFmtId="49" fontId="9" fillId="0" borderId="13" xfId="3" applyNumberFormat="1" applyFont="1" applyBorder="1" applyAlignment="1">
      <alignment horizontal="left" indent="3"/>
    </xf>
    <xf numFmtId="165" fontId="9" fillId="2" borderId="12" xfId="3" applyNumberFormat="1" applyFont="1" applyFill="1" applyBorder="1"/>
    <xf numFmtId="164" fontId="9" fillId="0" borderId="12" xfId="3" applyNumberFormat="1" applyFont="1" applyBorder="1"/>
    <xf numFmtId="164" fontId="9" fillId="0" borderId="13" xfId="3" applyNumberFormat="1" applyFont="1" applyBorder="1"/>
    <xf numFmtId="165" fontId="9" fillId="0" borderId="12" xfId="3" applyNumberFormat="1" applyFont="1" applyBorder="1"/>
    <xf numFmtId="164" fontId="8" fillId="0" borderId="13" xfId="3" applyNumberFormat="1" applyFont="1" applyBorder="1"/>
    <xf numFmtId="49" fontId="8" fillId="2" borderId="13" xfId="3" applyNumberFormat="1" applyFont="1" applyFill="1" applyBorder="1" applyAlignment="1">
      <alignment horizontal="left" indent="3"/>
    </xf>
    <xf numFmtId="165" fontId="8" fillId="0" borderId="12" xfId="3" applyNumberFormat="1" applyFont="1" applyBorder="1"/>
    <xf numFmtId="165" fontId="8" fillId="2" borderId="12" xfId="3" applyNumberFormat="1" applyFont="1" applyFill="1" applyBorder="1"/>
    <xf numFmtId="43" fontId="0" fillId="2" borderId="0" xfId="1" applyFont="1" applyFill="1"/>
    <xf numFmtId="164" fontId="8" fillId="0" borderId="12" xfId="1" applyNumberFormat="1" applyFont="1" applyBorder="1"/>
    <xf numFmtId="49" fontId="7" fillId="0" borderId="13" xfId="3" applyNumberFormat="1" applyFont="1" applyBorder="1" applyAlignment="1">
      <alignment horizontal="left" indent="3"/>
    </xf>
    <xf numFmtId="164" fontId="8" fillId="0" borderId="13" xfId="3" applyNumberFormat="1" applyFont="1" applyBorder="1" applyAlignment="1">
      <alignment horizontal="left" indent="5"/>
    </xf>
    <xf numFmtId="164" fontId="8" fillId="0" borderId="13" xfId="3" applyNumberFormat="1" applyFont="1" applyBorder="1" applyAlignment="1">
      <alignment horizontal="left" indent="3"/>
    </xf>
    <xf numFmtId="43" fontId="8" fillId="0" borderId="12" xfId="1" applyFont="1" applyBorder="1"/>
    <xf numFmtId="164" fontId="11" fillId="0" borderId="12" xfId="3" applyNumberFormat="1" applyFont="1" applyBorder="1"/>
    <xf numFmtId="164" fontId="11" fillId="0" borderId="13" xfId="3" applyNumberFormat="1" applyFont="1" applyBorder="1"/>
    <xf numFmtId="49" fontId="12" fillId="0" borderId="13" xfId="3" applyNumberFormat="1" applyFont="1" applyBorder="1" applyAlignment="1">
      <alignment horizontal="left" indent="2"/>
    </xf>
    <xf numFmtId="164" fontId="12" fillId="0" borderId="12" xfId="3" applyNumberFormat="1" applyFont="1" applyBorder="1"/>
    <xf numFmtId="164" fontId="12" fillId="0" borderId="13" xfId="3" applyNumberFormat="1" applyFont="1" applyBorder="1"/>
    <xf numFmtId="49" fontId="7" fillId="0" borderId="13" xfId="3" applyNumberFormat="1" applyFont="1" applyBorder="1" applyAlignment="1">
      <alignment horizontal="left" indent="1"/>
    </xf>
    <xf numFmtId="49" fontId="8" fillId="2" borderId="13" xfId="5" applyNumberFormat="1" applyFont="1" applyFill="1" applyBorder="1" applyAlignment="1">
      <alignment horizontal="left" indent="2"/>
    </xf>
    <xf numFmtId="49" fontId="8" fillId="2" borderId="13" xfId="4" applyNumberFormat="1" applyFont="1" applyFill="1" applyBorder="1" applyAlignment="1">
      <alignment horizontal="left" indent="2"/>
    </xf>
    <xf numFmtId="165" fontId="8" fillId="2" borderId="13" xfId="1" applyNumberFormat="1" applyFont="1" applyFill="1" applyBorder="1"/>
    <xf numFmtId="165" fontId="8" fillId="0" borderId="13" xfId="1" applyNumberFormat="1" applyFont="1" applyFill="1" applyBorder="1" applyProtection="1"/>
    <xf numFmtId="49" fontId="7" fillId="0" borderId="13" xfId="3" applyNumberFormat="1" applyFont="1" applyBorder="1"/>
    <xf numFmtId="49" fontId="8" fillId="0" borderId="13" xfId="3" applyNumberFormat="1" applyFont="1" applyBorder="1" applyAlignment="1">
      <alignment horizontal="left" indent="4"/>
    </xf>
    <xf numFmtId="49" fontId="8" fillId="0" borderId="13" xfId="4" applyNumberFormat="1" applyFont="1" applyBorder="1" applyAlignment="1">
      <alignment horizontal="left" indent="3"/>
    </xf>
    <xf numFmtId="49" fontId="8" fillId="0" borderId="13" xfId="3" applyNumberFormat="1" applyFont="1" applyBorder="1" applyAlignment="1">
      <alignment horizontal="left" indent="2"/>
    </xf>
    <xf numFmtId="43" fontId="8" fillId="0" borderId="12" xfId="1" applyFont="1" applyFill="1" applyBorder="1"/>
    <xf numFmtId="165" fontId="8" fillId="0" borderId="13" xfId="1" applyNumberFormat="1" applyFont="1" applyFill="1" applyBorder="1"/>
    <xf numFmtId="43" fontId="8" fillId="0" borderId="13" xfId="1" applyFont="1" applyBorder="1"/>
    <xf numFmtId="49" fontId="9" fillId="0" borderId="13" xfId="3" applyNumberFormat="1" applyFont="1" applyBorder="1" applyAlignment="1">
      <alignment horizontal="left" indent="2"/>
    </xf>
    <xf numFmtId="43" fontId="9" fillId="0" borderId="12" xfId="1" applyFont="1" applyBorder="1"/>
    <xf numFmtId="49" fontId="12" fillId="0" borderId="13" xfId="3" applyNumberFormat="1" applyFont="1" applyBorder="1" applyAlignment="1">
      <alignment horizontal="left" indent="1"/>
    </xf>
    <xf numFmtId="165" fontId="0" fillId="0" borderId="0" xfId="1" applyNumberFormat="1" applyFont="1"/>
    <xf numFmtId="165" fontId="7" fillId="0" borderId="12" xfId="1" applyNumberFormat="1" applyFont="1" applyFill="1" applyBorder="1" applyProtection="1"/>
    <xf numFmtId="43" fontId="8" fillId="0" borderId="13" xfId="1" applyFont="1" applyFill="1" applyBorder="1" applyProtection="1"/>
    <xf numFmtId="43" fontId="8" fillId="0" borderId="12" xfId="1" applyFont="1" applyFill="1" applyBorder="1" applyProtection="1"/>
    <xf numFmtId="164" fontId="12" fillId="0" borderId="13" xfId="4" applyNumberFormat="1" applyFont="1" applyBorder="1"/>
    <xf numFmtId="164" fontId="12" fillId="0" borderId="12" xfId="4" applyNumberFormat="1" applyFont="1" applyBorder="1"/>
    <xf numFmtId="165" fontId="7" fillId="0" borderId="13" xfId="1" applyNumberFormat="1" applyFont="1" applyFill="1" applyBorder="1" applyProtection="1"/>
    <xf numFmtId="43" fontId="7" fillId="0" borderId="12" xfId="1" applyFont="1" applyFill="1" applyBorder="1" applyAlignment="1" applyProtection="1">
      <alignment horizontal="center"/>
    </xf>
    <xf numFmtId="164" fontId="8" fillId="0" borderId="13" xfId="4" applyNumberFormat="1" applyFont="1" applyBorder="1"/>
    <xf numFmtId="164" fontId="8" fillId="0" borderId="12" xfId="4" applyNumberFormat="1" applyFont="1" applyBorder="1"/>
    <xf numFmtId="164" fontId="7" fillId="0" borderId="12" xfId="4" applyNumberFormat="1" applyFont="1" applyBorder="1" applyAlignment="1">
      <alignment vertical="center"/>
    </xf>
    <xf numFmtId="164" fontId="13" fillId="0" borderId="13" xfId="3" applyNumberFormat="1" applyFont="1" applyBorder="1"/>
    <xf numFmtId="165" fontId="8" fillId="0" borderId="13" xfId="1" applyNumberFormat="1" applyFont="1" applyBorder="1" applyAlignment="1">
      <alignment vertical="center"/>
    </xf>
    <xf numFmtId="43" fontId="8" fillId="0" borderId="12" xfId="1" applyFont="1" applyFill="1" applyBorder="1" applyAlignment="1">
      <alignment vertical="center"/>
    </xf>
    <xf numFmtId="165" fontId="8" fillId="0" borderId="13" xfId="1" applyNumberFormat="1" applyFont="1" applyFill="1" applyBorder="1" applyAlignment="1">
      <alignment vertical="center"/>
    </xf>
    <xf numFmtId="165" fontId="8" fillId="0" borderId="12" xfId="1" applyNumberFormat="1" applyFont="1" applyFill="1" applyBorder="1" applyAlignment="1" applyProtection="1">
      <alignment vertical="center"/>
    </xf>
    <xf numFmtId="164" fontId="16" fillId="2" borderId="0" xfId="1" applyNumberFormat="1" applyFont="1" applyFill="1" applyAlignment="1">
      <alignment vertical="center"/>
    </xf>
    <xf numFmtId="43" fontId="8" fillId="0" borderId="0" xfId="1" applyFont="1" applyAlignment="1">
      <alignment vertical="center"/>
    </xf>
    <xf numFmtId="164" fontId="8" fillId="0" borderId="0" xfId="3" applyNumberFormat="1" applyFont="1"/>
    <xf numFmtId="164" fontId="16" fillId="0" borderId="0" xfId="1" applyNumberFormat="1" applyFont="1" applyFill="1" applyBorder="1" applyAlignment="1" applyProtection="1">
      <alignment vertical="center"/>
    </xf>
    <xf numFmtId="164" fontId="14" fillId="2" borderId="0" xfId="1" applyNumberFormat="1" applyFont="1" applyFill="1"/>
    <xf numFmtId="164" fontId="22" fillId="2" borderId="0" xfId="1" applyNumberFormat="1" applyFont="1" applyFill="1" applyAlignment="1">
      <alignment vertical="center"/>
    </xf>
    <xf numFmtId="165" fontId="16" fillId="2" borderId="0" xfId="1" applyNumberFormat="1" applyFont="1" applyFill="1" applyAlignment="1">
      <alignment vertical="center"/>
    </xf>
    <xf numFmtId="164" fontId="0" fillId="2" borderId="0" xfId="1" applyNumberFormat="1" applyFont="1" applyFill="1"/>
    <xf numFmtId="164" fontId="23" fillId="2" borderId="0" xfId="1" applyNumberFormat="1" applyFont="1" applyFill="1" applyAlignment="1">
      <alignment vertical="center"/>
    </xf>
    <xf numFmtId="165" fontId="20" fillId="2" borderId="0" xfId="1" applyNumberFormat="1" applyFont="1" applyFill="1"/>
    <xf numFmtId="164" fontId="20" fillId="2" borderId="0" xfId="1" applyNumberFormat="1" applyFont="1" applyFill="1"/>
    <xf numFmtId="49" fontId="8" fillId="4" borderId="13" xfId="4" applyNumberFormat="1" applyFont="1" applyFill="1" applyBorder="1" applyAlignment="1">
      <alignment horizontal="left" indent="4"/>
    </xf>
    <xf numFmtId="164" fontId="8" fillId="4" borderId="12" xfId="3" applyNumberFormat="1" applyFont="1" applyFill="1" applyBorder="1"/>
    <xf numFmtId="164" fontId="8" fillId="4" borderId="12" xfId="1" applyNumberFormat="1" applyFont="1" applyFill="1" applyBorder="1"/>
    <xf numFmtId="164" fontId="8" fillId="4" borderId="13" xfId="3" applyNumberFormat="1" applyFont="1" applyFill="1" applyBorder="1"/>
    <xf numFmtId="49" fontId="8" fillId="4" borderId="13" xfId="4" applyNumberFormat="1" applyFont="1" applyFill="1" applyBorder="1" applyAlignment="1">
      <alignment horizontal="left" indent="3"/>
    </xf>
    <xf numFmtId="49" fontId="8" fillId="4" borderId="13" xfId="3" applyNumberFormat="1" applyFont="1" applyFill="1" applyBorder="1" applyAlignment="1">
      <alignment horizontal="left" indent="2"/>
    </xf>
    <xf numFmtId="49" fontId="8" fillId="4" borderId="13" xfId="3" applyNumberFormat="1" applyFont="1" applyFill="1" applyBorder="1" applyAlignment="1">
      <alignment horizontal="left"/>
    </xf>
    <xf numFmtId="49" fontId="5" fillId="3" borderId="7" xfId="3" applyNumberFormat="1" applyFont="1" applyFill="1" applyBorder="1" applyAlignment="1">
      <alignment horizontal="left" vertical="center"/>
    </xf>
    <xf numFmtId="165" fontId="5" fillId="3" borderId="5" xfId="1" applyNumberFormat="1" applyFont="1" applyFill="1" applyBorder="1" applyAlignment="1">
      <alignment vertical="center"/>
    </xf>
    <xf numFmtId="165" fontId="5" fillId="3" borderId="8" xfId="1" applyNumberFormat="1" applyFont="1" applyFill="1" applyBorder="1" applyAlignment="1">
      <alignment vertical="center"/>
    </xf>
    <xf numFmtId="165" fontId="5" fillId="3" borderId="15" xfId="1" applyNumberFormat="1" applyFont="1" applyFill="1" applyBorder="1" applyAlignment="1">
      <alignment vertical="center"/>
    </xf>
    <xf numFmtId="0" fontId="6" fillId="0" borderId="0" xfId="2"/>
    <xf numFmtId="0" fontId="1" fillId="0" borderId="0" xfId="2" applyFont="1" applyAlignment="1">
      <alignment horizontal="center"/>
    </xf>
    <xf numFmtId="164" fontId="1" fillId="0" borderId="0" xfId="2" applyNumberFormat="1" applyFont="1" applyAlignment="1">
      <alignment horizontal="center"/>
    </xf>
    <xf numFmtId="0" fontId="7" fillId="0" borderId="11" xfId="2" applyFont="1" applyBorder="1" applyAlignment="1">
      <alignment horizontal="left" vertical="center"/>
    </xf>
    <xf numFmtId="164" fontId="6" fillId="0" borderId="0" xfId="2" applyNumberFormat="1"/>
    <xf numFmtId="164" fontId="8" fillId="2" borderId="12" xfId="5" applyNumberFormat="1" applyFont="1" applyFill="1" applyBorder="1"/>
    <xf numFmtId="49" fontId="8" fillId="0" borderId="13" xfId="2" applyNumberFormat="1" applyFont="1" applyBorder="1" applyAlignment="1">
      <alignment horizontal="left" indent="2"/>
    </xf>
    <xf numFmtId="0" fontId="10" fillId="0" borderId="0" xfId="2" applyFont="1"/>
    <xf numFmtId="0" fontId="6" fillId="2" borderId="0" xfId="2" applyFill="1"/>
    <xf numFmtId="49" fontId="7" fillId="0" borderId="13" xfId="2" applyNumberFormat="1" applyFont="1" applyBorder="1"/>
    <xf numFmtId="164" fontId="7" fillId="0" borderId="12" xfId="2" applyNumberFormat="1" applyFont="1" applyBorder="1"/>
    <xf numFmtId="164" fontId="7" fillId="0" borderId="13" xfId="2" applyNumberFormat="1" applyFont="1" applyBorder="1"/>
    <xf numFmtId="165" fontId="6" fillId="0" borderId="0" xfId="2" applyNumberFormat="1"/>
    <xf numFmtId="49" fontId="11" fillId="0" borderId="13" xfId="2" applyNumberFormat="1" applyFont="1" applyBorder="1" applyAlignment="1">
      <alignment horizontal="left"/>
    </xf>
    <xf numFmtId="164" fontId="11" fillId="0" borderId="13" xfId="2" applyNumberFormat="1" applyFont="1" applyBorder="1"/>
    <xf numFmtId="49" fontId="8" fillId="0" borderId="13" xfId="2" applyNumberFormat="1" applyFont="1" applyBorder="1" applyAlignment="1">
      <alignment horizontal="left" indent="1"/>
    </xf>
    <xf numFmtId="164" fontId="8" fillId="0" borderId="12" xfId="2" applyNumberFormat="1" applyFont="1" applyBorder="1"/>
    <xf numFmtId="164" fontId="8" fillId="0" borderId="13" xfId="2" applyNumberFormat="1" applyFont="1" applyBorder="1"/>
    <xf numFmtId="164" fontId="11" fillId="0" borderId="12" xfId="2" applyNumberFormat="1" applyFont="1" applyBorder="1"/>
    <xf numFmtId="49" fontId="12" fillId="0" borderId="13" xfId="2" applyNumberFormat="1" applyFont="1" applyBorder="1" applyAlignment="1">
      <alignment horizontal="left" indent="1"/>
    </xf>
    <xf numFmtId="164" fontId="12" fillId="0" borderId="12" xfId="2" applyNumberFormat="1" applyFont="1" applyBorder="1"/>
    <xf numFmtId="164" fontId="12" fillId="0" borderId="13" xfId="2" applyNumberFormat="1" applyFont="1" applyBorder="1"/>
    <xf numFmtId="49" fontId="7" fillId="0" borderId="13" xfId="2" applyNumberFormat="1" applyFont="1" applyBorder="1" applyAlignment="1" applyProtection="1">
      <alignment horizontal="left" indent="2"/>
      <protection locked="0"/>
    </xf>
    <xf numFmtId="49" fontId="8" fillId="0" borderId="13" xfId="2" applyNumberFormat="1" applyFont="1" applyBorder="1" applyAlignment="1" applyProtection="1">
      <alignment horizontal="left" indent="2"/>
      <protection locked="0"/>
    </xf>
    <xf numFmtId="164" fontId="8" fillId="2" borderId="13" xfId="2" applyNumberFormat="1" applyFont="1" applyFill="1" applyBorder="1"/>
    <xf numFmtId="49" fontId="8" fillId="0" borderId="13" xfId="2" applyNumberFormat="1" applyFont="1" applyBorder="1" applyAlignment="1" applyProtection="1">
      <alignment horizontal="left" indent="4"/>
      <protection locked="0"/>
    </xf>
    <xf numFmtId="164" fontId="9" fillId="0" borderId="13" xfId="2" applyNumberFormat="1" applyFont="1" applyBorder="1"/>
    <xf numFmtId="164" fontId="9" fillId="0" borderId="12" xfId="2" applyNumberFormat="1" applyFont="1" applyBorder="1"/>
    <xf numFmtId="49" fontId="7" fillId="0" borderId="13" xfId="2" applyNumberFormat="1" applyFont="1" applyBorder="1" applyAlignment="1">
      <alignment horizontal="left" wrapText="1"/>
    </xf>
    <xf numFmtId="164" fontId="7" fillId="0" borderId="12" xfId="2" applyNumberFormat="1" applyFont="1" applyBorder="1" applyAlignment="1">
      <alignment vertical="center"/>
    </xf>
    <xf numFmtId="164" fontId="7" fillId="2" borderId="12" xfId="2" applyNumberFormat="1" applyFont="1" applyFill="1" applyBorder="1" applyAlignment="1">
      <alignment vertical="center"/>
    </xf>
    <xf numFmtId="164" fontId="7" fillId="0" borderId="13" xfId="2" applyNumberFormat="1" applyFont="1" applyBorder="1" applyAlignment="1">
      <alignment vertical="center"/>
    </xf>
    <xf numFmtId="49" fontId="7" fillId="0" borderId="11" xfId="2" applyNumberFormat="1" applyFont="1" applyBorder="1" applyAlignment="1">
      <alignment horizontal="left"/>
    </xf>
    <xf numFmtId="164" fontId="7" fillId="0" borderId="15" xfId="2" applyNumberFormat="1" applyFont="1" applyBorder="1"/>
    <xf numFmtId="164" fontId="8" fillId="0" borderId="12" xfId="2" applyNumberFormat="1" applyFont="1" applyBorder="1" applyAlignment="1">
      <alignment vertical="center"/>
    </xf>
    <xf numFmtId="164" fontId="8" fillId="0" borderId="13" xfId="2" applyNumberFormat="1" applyFont="1" applyBorder="1" applyAlignment="1">
      <alignment vertical="center"/>
    </xf>
    <xf numFmtId="49" fontId="8" fillId="0" borderId="13" xfId="2" applyNumberFormat="1" applyFont="1" applyBorder="1" applyAlignment="1">
      <alignment horizontal="left"/>
    </xf>
    <xf numFmtId="164" fontId="8" fillId="2" borderId="12" xfId="2" applyNumberFormat="1" applyFont="1" applyFill="1" applyBorder="1" applyAlignment="1">
      <alignment vertical="center"/>
    </xf>
    <xf numFmtId="43" fontId="8" fillId="0" borderId="12" xfId="1" applyFont="1" applyBorder="1" applyAlignment="1">
      <alignment vertical="center"/>
    </xf>
    <xf numFmtId="165" fontId="8" fillId="0" borderId="16" xfId="2" applyNumberFormat="1" applyFont="1" applyBorder="1" applyAlignment="1">
      <alignment vertical="center"/>
    </xf>
    <xf numFmtId="164" fontId="8" fillId="0" borderId="9" xfId="2" applyNumberFormat="1" applyFont="1" applyBorder="1" applyAlignment="1">
      <alignment vertical="center"/>
    </xf>
    <xf numFmtId="164" fontId="8" fillId="0" borderId="16" xfId="2" applyNumberFormat="1" applyFont="1" applyBorder="1" applyAlignment="1">
      <alignment vertical="center"/>
    </xf>
    <xf numFmtId="164" fontId="15" fillId="0" borderId="0" xfId="2" applyNumberFormat="1" applyFont="1" applyAlignment="1">
      <alignment vertical="center"/>
    </xf>
    <xf numFmtId="164" fontId="15" fillId="2" borderId="0" xfId="2" applyNumberFormat="1" applyFont="1" applyFill="1" applyAlignment="1">
      <alignment vertical="center"/>
    </xf>
    <xf numFmtId="164" fontId="8" fillId="0" borderId="0" xfId="2" applyNumberFormat="1" applyFont="1" applyAlignment="1">
      <alignment vertical="center"/>
    </xf>
    <xf numFmtId="49" fontId="17" fillId="0" borderId="0" xfId="2" applyNumberFormat="1" applyFont="1"/>
    <xf numFmtId="164" fontId="16" fillId="2" borderId="0" xfId="2" applyNumberFormat="1" applyFont="1" applyFill="1" applyAlignment="1">
      <alignment vertical="center"/>
    </xf>
    <xf numFmtId="0" fontId="16" fillId="0" borderId="0" xfId="2" applyFont="1"/>
    <xf numFmtId="0" fontId="15" fillId="0" borderId="0" xfId="2" applyFont="1"/>
    <xf numFmtId="164" fontId="16" fillId="0" borderId="0" xfId="2" applyNumberFormat="1" applyFont="1"/>
    <xf numFmtId="0" fontId="18" fillId="0" borderId="0" xfId="2" applyFont="1"/>
    <xf numFmtId="0" fontId="15" fillId="0" borderId="0" xfId="2" applyFont="1" applyAlignment="1">
      <alignment horizontal="left" indent="1"/>
    </xf>
    <xf numFmtId="0" fontId="19" fillId="0" borderId="0" xfId="2" applyFont="1"/>
    <xf numFmtId="0" fontId="20" fillId="0" borderId="0" xfId="2" applyFont="1"/>
    <xf numFmtId="164" fontId="16" fillId="2" borderId="0" xfId="2" applyNumberFormat="1" applyFont="1" applyFill="1"/>
    <xf numFmtId="166" fontId="20" fillId="2" borderId="0" xfId="2" applyNumberFormat="1" applyFont="1" applyFill="1"/>
    <xf numFmtId="0" fontId="21" fillId="0" borderId="0" xfId="2" applyFont="1"/>
    <xf numFmtId="164" fontId="22" fillId="2" borderId="0" xfId="2" applyNumberFormat="1" applyFont="1" applyFill="1"/>
    <xf numFmtId="164" fontId="22" fillId="2" borderId="0" xfId="2" applyNumberFormat="1" applyFont="1" applyFill="1" applyAlignment="1">
      <alignment vertical="center"/>
    </xf>
    <xf numFmtId="0" fontId="21" fillId="2" borderId="0" xfId="2" applyFont="1" applyFill="1"/>
    <xf numFmtId="0" fontId="20" fillId="2" borderId="0" xfId="2" applyFont="1" applyFill="1"/>
    <xf numFmtId="0" fontId="24" fillId="0" borderId="0" xfId="2" applyFont="1"/>
    <xf numFmtId="164" fontId="23" fillId="2" borderId="0" xfId="2" applyNumberFormat="1" applyFont="1" applyFill="1" applyAlignment="1">
      <alignment vertical="center"/>
    </xf>
    <xf numFmtId="164" fontId="25" fillId="2" borderId="0" xfId="2" applyNumberFormat="1" applyFont="1" applyFill="1" applyAlignment="1">
      <alignment vertical="center"/>
    </xf>
    <xf numFmtId="0" fontId="5" fillId="3" borderId="7" xfId="2" applyFont="1" applyFill="1" applyBorder="1" applyAlignment="1">
      <alignment horizontal="center" vertical="center"/>
    </xf>
    <xf numFmtId="0" fontId="5" fillId="3" borderId="10" xfId="2" applyFont="1" applyFill="1" applyBorder="1" applyAlignment="1">
      <alignment horizontal="center" vertical="center"/>
    </xf>
    <xf numFmtId="165" fontId="5" fillId="3" borderId="14" xfId="2" applyNumberFormat="1" applyFont="1" applyFill="1" applyBorder="1" applyAlignment="1">
      <alignment horizontal="left" vertical="center"/>
    </xf>
    <xf numFmtId="165" fontId="5" fillId="3" borderId="10" xfId="2" applyNumberFormat="1" applyFont="1" applyFill="1" applyBorder="1" applyAlignment="1">
      <alignment vertical="center"/>
    </xf>
    <xf numFmtId="165" fontId="5" fillId="3" borderId="7" xfId="2" applyNumberFormat="1" applyFont="1" applyFill="1" applyBorder="1" applyAlignment="1">
      <alignment vertical="center"/>
    </xf>
    <xf numFmtId="164" fontId="5" fillId="3" borderId="15" xfId="2" applyNumberFormat="1" applyFont="1" applyFill="1" applyBorder="1" applyAlignment="1">
      <alignment vertical="center"/>
    </xf>
    <xf numFmtId="165" fontId="5" fillId="3" borderId="15" xfId="2" applyNumberFormat="1" applyFont="1" applyFill="1" applyBorder="1" applyAlignment="1">
      <alignment vertical="center"/>
    </xf>
    <xf numFmtId="164" fontId="5" fillId="3" borderId="11" xfId="2" applyNumberFormat="1" applyFont="1" applyFill="1" applyBorder="1" applyAlignment="1">
      <alignment vertical="center"/>
    </xf>
    <xf numFmtId="164" fontId="8" fillId="4" borderId="13" xfId="2" applyNumberFormat="1" applyFont="1" applyFill="1" applyBorder="1" applyAlignment="1">
      <alignment vertical="center"/>
    </xf>
    <xf numFmtId="165" fontId="14" fillId="5" borderId="8" xfId="2" applyNumberFormat="1" applyFont="1" applyFill="1" applyBorder="1" applyAlignment="1">
      <alignment vertical="center"/>
    </xf>
    <xf numFmtId="164" fontId="14" fillId="5" borderId="8" xfId="2" applyNumberFormat="1" applyFont="1" applyFill="1" applyBorder="1" applyAlignment="1">
      <alignment vertical="center"/>
    </xf>
    <xf numFmtId="164" fontId="27" fillId="0" borderId="0" xfId="2" applyNumberFormat="1" applyFont="1"/>
    <xf numFmtId="165" fontId="8" fillId="0" borderId="12" xfId="1" applyNumberFormat="1" applyFont="1" applyFill="1" applyBorder="1" applyAlignment="1">
      <alignment vertical="center"/>
    </xf>
    <xf numFmtId="43" fontId="7" fillId="0" borderId="12" xfId="1" applyFont="1" applyBorder="1"/>
    <xf numFmtId="43" fontId="7" fillId="0" borderId="13" xfId="1" applyFont="1" applyBorder="1"/>
    <xf numFmtId="49" fontId="9" fillId="2" borderId="13" xfId="3" applyNumberFormat="1" applyFont="1" applyFill="1" applyBorder="1" applyAlignment="1">
      <alignment horizontal="left" indent="2"/>
    </xf>
    <xf numFmtId="49" fontId="8" fillId="0" borderId="13" xfId="3" applyNumberFormat="1" applyFont="1" applyBorder="1" applyAlignment="1">
      <alignment horizontal="left"/>
    </xf>
    <xf numFmtId="165" fontId="5" fillId="3" borderId="17" xfId="1" applyNumberFormat="1" applyFont="1" applyFill="1" applyBorder="1" applyAlignment="1">
      <alignment vertical="center"/>
    </xf>
    <xf numFmtId="49" fontId="5" fillId="3" borderId="8" xfId="2" applyNumberFormat="1" applyFont="1" applyFill="1" applyBorder="1" applyAlignment="1">
      <alignment horizontal="left" vertical="center"/>
    </xf>
    <xf numFmtId="49" fontId="7" fillId="5" borderId="8" xfId="3" applyNumberFormat="1" applyFont="1" applyFill="1" applyBorder="1" applyAlignment="1">
      <alignment horizontal="left" vertical="center"/>
    </xf>
    <xf numFmtId="0" fontId="1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5" fillId="3" borderId="1" xfId="2" applyFont="1" applyFill="1" applyBorder="1" applyAlignment="1">
      <alignment horizontal="center" vertical="center"/>
    </xf>
    <xf numFmtId="0" fontId="5" fillId="3" borderId="6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49" fontId="5" fillId="3" borderId="4" xfId="2" applyNumberFormat="1" applyFont="1" applyFill="1" applyBorder="1" applyAlignment="1">
      <alignment horizontal="center" vertical="center"/>
    </xf>
    <xf numFmtId="49" fontId="5" fillId="3" borderId="9" xfId="2" applyNumberFormat="1" applyFont="1" applyFill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10 11" xfId="2" xr:uid="{62474D35-3383-44E3-B260-E7895E445286}"/>
    <cellStyle name="Normal 2" xfId="6" xr:uid="{642E2AF7-F1C9-4CAF-BF75-2FB1094CCFEF}"/>
    <cellStyle name="Normal 2 2 2 2" xfId="3" xr:uid="{AE310F0B-FA23-4E9D-8C8D-EE859BDDC6A5}"/>
    <cellStyle name="Normal_COMPARACION 2002-2001" xfId="4" xr:uid="{70533E43-B21E-47D1-A13F-80F25BF7AB8D}"/>
    <cellStyle name="Normal_COMPARACION 2002-2001 2" xfId="5" xr:uid="{394A52C0-9024-4794-9766-014B333792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KEN\current\External\KenBOP(current)base%20May%20mission%20rev.2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FISCAL\Cr&#233;dito\2013\Credito%20Balance%20Fiscal%20Sin%20inversiones%202013%20(Ejercici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1996100\Desktop\My%20Documents\Archivos%20de%20Excel\Archivo%20Monetario%204%20de%20ene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DD\GEO\BOP\GeoB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respaldo%20Henry%20Rodriguez\Resto%20del%20Sistema%20Bancario\Implementacion%20del%20MEMF\Oferta%20Monetaria\analisis%20pafi%20junio%202007%20y%20gr&#225;ficos%20comparado%20con%20el%20MEM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JMATZ\My%20Local%20Documents\EXCEL\Guyana\2003%20Mission\Final\Other%20Depository%20Corporations%20Balan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LABREGO\My%20Local%20Documents\Ecuador\ecubopLat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DD\GEO\BOP\GeoBo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WIN\TEMP\MFLOW9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oBop0900_BseLin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DSSARMRED9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\TEMP\MFLOW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ocuments%20and%20Settings\JMATZ\My%20Local%20Documents\EXCEL\Guyana\2003%20Mission\Final\Other%20Depository%20Corporations%20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ector%20Files/DR%20Fiscal%20File%20Update%2006-26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AI\SIMS\Workfiles\Guyana\MB\IMD\2003%20Mission\Final\Other%20Depository%20Corporations%20Balanc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%20and%20Settings\LABREGO\My%20Local%20Documents\Ecuador\ecubopLat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rvadm\users\WIN\TEMP\MFLOW9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EGURIDAD\Secto%20publico\DATA\ML\DOM\Macro\2002\DRSHA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_pf\mis%20document\documentos%20de%20trabajo\ARCHIVOS%20DE%20TRABAJO%20DE%20%20EXCEL\SEMANALES\TASAIN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LVA\LVA_RED_2001_ta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F1\SRF\Paragua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Sector%20publico\BKUP%20SPNF\2010\Blance%20Trimestral%20enviado%20a%20Rosa%20Yunes%202009_20enero2010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Consolidacion%20Estadisticas%20Monetarias\FUNCIONES%20SUBDIRECCION\Propuesta%20Reestructuraci&#243;n\FyU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GeoB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SWN06p\wrs2\mcd\system\WRSTAB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Users/fbaez/AppData/Local/Microsoft/Windows/INetCache/Content.Outlook/HTMLJ493/Marco%20Macro%20Commoditties%20-%20Fixed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promieco\Politica%20Fiscal\Sector%20publico\Sector%20Publico%202006%20%20201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ARCHIVOS%20VARIOS%20IPC\BOLETIN\BOLETIN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jmatz\My%20Local%20Documents\Excel\BSA\Final%20versions%20(with%20IIP%20&amp;edits)\Versions%20with%20Summary%20matricies\RSA%20BSA%20rev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CCB06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Data\FLOW2004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PERUMF9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TEMP\DSAtblEmily02-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ecuredta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l_mnt\c\1Edas\FMI\mision\BCHDIC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Users/fperez/Desktop/2022/PRESUPUESTO%202023/SEPTIEMBRE/Copia%20de%20Proyeccion%20Ingresos%20CUT%202023%20-%202026%20Envio%20a%20Presupuesto%20AL%2012%20Agosto%202022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perez\Desktop\2022\PRESUPUESTO%202023\SEPTIEMBRE\Copia%20de%20Proyeccion%20Ingresos%20CUT%202023%20-%202026%20Envio%20a%20Presupuesto%20AL%2012%20Agosto%202022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SI\IMSection\DP\MFS%20Workfiles\Generic%20Files\Graduated%20to%20DC\Chile%20EI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fperez\Desktop\Copia%20de%20ESTIMACION%20%20MENSUAL%202018(CON%20NUEVAS%20MEDIDAS%20ajustado%20a%20590%209%20mills%20)22-09-17%20(6)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fsadfs1\Estudios%20Economicos\Users\irodriguez\AppData\Local\Microsoft\Windows\INetCache\Content.Outlook\VK55HVD4\REC16-04-2021.xlsx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hacienda365-my.sharepoint.com/personal/fperez_hacienda_gov_do/Documents/Documentos/My%20Documents%20Raulina%20Perez/INGRESOS%20FISCALES%20ACUMULADOS%202026/Ingresos%20Enero-Febrero%20%202026%202.xlsb" TargetMode="External"/><Relationship Id="rId1" Type="http://schemas.openxmlformats.org/officeDocument/2006/relationships/externalLinkPath" Target="https://hacienda365-my.sharepoint.com/personal/fperez_hacienda_gov_do/Documents/Documentos/My%20Documents%20Raulina%20Perez/INGRESOS%20FISCALES%20ACUMULADOS%202026/Ingresos%20Enero-Febrero%20%202026%202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 (new)"/>
      <sheetName val="Leases"/>
      <sheetName val="Info"/>
      <sheetName val="Ext.Fin (FY)"/>
      <sheetName val="Table fy"/>
      <sheetName val="Table"/>
      <sheetName val="BOP"/>
      <sheetName val="Output"/>
      <sheetName val="weo"/>
      <sheetName val="Macro"/>
      <sheetName val="Exp"/>
      <sheetName val="Imp"/>
      <sheetName val="serv"/>
      <sheetName val="in-out"/>
      <sheetName val="KA"/>
      <sheetName val="Ind"/>
      <sheetName val="DSA output"/>
      <sheetName val="Sheet1"/>
      <sheetName val="WETA"/>
      <sheetName val="Imp:DSA output"/>
      <sheetName val="MONE(M)"/>
      <sheetName val="BURSAT(M)"/>
      <sheetName val="REAL(T)"/>
      <sheetName val="EXT(T)"/>
      <sheetName val="EXT(A)"/>
      <sheetName val="REAL(A)"/>
      <sheetName val="FISCAL(A)"/>
      <sheetName val="METAS"/>
      <sheetName val="EJECUTIVO"/>
      <sheetName val="EXT(M)"/>
      <sheetName val="FISCAL(M)"/>
      <sheetName val="in_out"/>
      <sheetName val="Input from HUB"/>
      <sheetName val="MSR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7">
          <cell r="I87">
            <v>2948.3534720937819</v>
          </cell>
          <cell r="O87">
            <v>2968.3</v>
          </cell>
          <cell r="P87">
            <v>3280.75</v>
          </cell>
          <cell r="Q87">
            <v>3493.6381402405464</v>
          </cell>
          <cell r="R87">
            <v>3766.1175633561566</v>
          </cell>
          <cell r="S87">
            <v>3997.5525546669683</v>
          </cell>
          <cell r="T87">
            <v>4340.9711679215779</v>
          </cell>
          <cell r="U87">
            <v>4796.4756673634238</v>
          </cell>
          <cell r="V87">
            <v>5281.4601257114955</v>
          </cell>
          <cell r="W87">
            <v>5727.8593794674289</v>
          </cell>
          <cell r="X87">
            <v>6135.9693201964728</v>
          </cell>
          <cell r="Y87">
            <v>6574.2910509682461</v>
          </cell>
          <cell r="Z87">
            <v>7047.464502227821</v>
          </cell>
          <cell r="AA87">
            <v>7558.4039469664458</v>
          </cell>
          <cell r="AB87">
            <v>8115.2960305978322</v>
          </cell>
          <cell r="AC87">
            <v>8717.4088695618993</v>
          </cell>
          <cell r="AD87">
            <v>9368.5837619655049</v>
          </cell>
          <cell r="AE87">
            <v>10072.996048207535</v>
          </cell>
          <cell r="AF87">
            <v>10835.184579013356</v>
          </cell>
          <cell r="AG87">
            <v>11660.083809198853</v>
          </cell>
          <cell r="AH87">
            <v>12553.058752923744</v>
          </cell>
          <cell r="AI87">
            <v>13519.943057493711</v>
          </cell>
        </row>
        <row r="88">
          <cell r="I88">
            <v>-5.7008965887577849</v>
          </cell>
          <cell r="O88">
            <v>-4.2680477584313845</v>
          </cell>
          <cell r="P88">
            <v>0.39067187697440986</v>
          </cell>
          <cell r="Q88">
            <v>-2.5220995475796579</v>
          </cell>
          <cell r="R88">
            <v>-4.3170827584920195</v>
          </cell>
          <cell r="S88">
            <v>-6.2263885883577421</v>
          </cell>
          <cell r="T88">
            <v>-6.2255626662661223</v>
          </cell>
          <cell r="U88">
            <v>-5.9837800024204881</v>
          </cell>
          <cell r="V88">
            <v>-6.3148545225364892</v>
          </cell>
          <cell r="W88">
            <v>-5.6640620729483109</v>
          </cell>
          <cell r="X88">
            <v>-5.770379695348117</v>
          </cell>
          <cell r="Y88">
            <v>-5.8656788180317383</v>
          </cell>
          <cell r="Z88">
            <v>-5.9458120013883509</v>
          </cell>
          <cell r="AA88">
            <v>-6.0153445427542485</v>
          </cell>
          <cell r="AB88">
            <v>-6.0720663147381408</v>
          </cell>
          <cell r="AC88">
            <v>-6.1055027621634093</v>
          </cell>
          <cell r="AD88">
            <v>-6.0414700878857461</v>
          </cell>
          <cell r="AE88">
            <v>-5.9757445020741251</v>
          </cell>
          <cell r="AF88">
            <v>-5.9073314642238799</v>
          </cell>
          <cell r="AG88">
            <v>-5.8340944105542958</v>
          </cell>
          <cell r="AH88">
            <v>-5.7550306371400639</v>
          </cell>
          <cell r="AI88">
            <v>-5.670640930790757</v>
          </cell>
        </row>
        <row r="89">
          <cell r="I89">
            <v>-5.7494286526163032</v>
          </cell>
          <cell r="O89">
            <v>-3.4907537552819932</v>
          </cell>
          <cell r="P89">
            <v>0.39067187697440986</v>
          </cell>
          <cell r="Q89">
            <v>-2.5220995475796579</v>
          </cell>
          <cell r="R89">
            <v>-4.3170827584920195</v>
          </cell>
          <cell r="S89">
            <v>-6.2263885883577421</v>
          </cell>
          <cell r="T89">
            <v>-6.2255626662661223</v>
          </cell>
          <cell r="U89">
            <v>-5.9837800024204881</v>
          </cell>
          <cell r="V89">
            <v>-6.3148545225364892</v>
          </cell>
          <cell r="W89">
            <v>-5.6640620729483109</v>
          </cell>
          <cell r="X89">
            <v>-5.770379695348117</v>
          </cell>
          <cell r="Y89">
            <v>-5.8656788180317383</v>
          </cell>
          <cell r="Z89">
            <v>-5.9458120013883509</v>
          </cell>
          <cell r="AA89">
            <v>-6.0153445427542485</v>
          </cell>
          <cell r="AB89">
            <v>-6.0720663147381408</v>
          </cell>
          <cell r="AC89">
            <v>-6.1055027621634093</v>
          </cell>
          <cell r="AD89">
            <v>-6.0414700878857461</v>
          </cell>
          <cell r="AE89">
            <v>-5.9757445020741251</v>
          </cell>
          <cell r="AF89">
            <v>-5.9073314642238799</v>
          </cell>
          <cell r="AG89">
            <v>-5.8340944105542958</v>
          </cell>
          <cell r="AH89">
            <v>-5.7550306371400639</v>
          </cell>
          <cell r="AI89">
            <v>-5.670640930790757</v>
          </cell>
        </row>
        <row r="90">
          <cell r="I90">
            <v>8860.1218619826504</v>
          </cell>
          <cell r="O90">
            <v>11396.111481670061</v>
          </cell>
          <cell r="P90">
            <v>11761.719316283372</v>
          </cell>
          <cell r="Q90">
            <v>13951.734205270477</v>
          </cell>
          <cell r="R90">
            <v>14970.312261041583</v>
          </cell>
          <cell r="S90">
            <v>16623.883753290145</v>
          </cell>
          <cell r="T90">
            <v>18595.175933470895</v>
          </cell>
          <cell r="U90">
            <v>20520.743227875995</v>
          </cell>
          <cell r="V90">
            <v>23171.776851544284</v>
          </cell>
          <cell r="W90">
            <v>28613.268595985974</v>
          </cell>
          <cell r="X90">
            <v>31156.193591397565</v>
          </cell>
          <cell r="Y90">
            <v>33932.670319593228</v>
          </cell>
          <cell r="Z90">
            <v>36969.180243954092</v>
          </cell>
          <cell r="AA90">
            <v>40295.869642819904</v>
          </cell>
          <cell r="AB90">
            <v>43941.460541134453</v>
          </cell>
          <cell r="AC90">
            <v>47949.007501957436</v>
          </cell>
          <cell r="AD90">
            <v>52354.484654090331</v>
          </cell>
          <cell r="AE90">
            <v>57164.729911948285</v>
          </cell>
          <cell r="AF90">
            <v>62416.932713531918</v>
          </cell>
          <cell r="AG90">
            <v>68151.699402174127</v>
          </cell>
          <cell r="AH90">
            <v>74413.367166268086</v>
          </cell>
          <cell r="AI90">
            <v>81250.346823269065</v>
          </cell>
        </row>
        <row r="91">
          <cell r="I91">
            <v>1.5169463703024839</v>
          </cell>
          <cell r="O91">
            <v>1.2729651305092398</v>
          </cell>
          <cell r="P91">
            <v>1.2623931802690482</v>
          </cell>
          <cell r="Q91">
            <v>1.2644153200239485</v>
          </cell>
          <cell r="R91">
            <v>1.2662699333611811</v>
          </cell>
          <cell r="S91">
            <v>1.2686955202842984</v>
          </cell>
          <cell r="T91">
            <v>1.270951522213567</v>
          </cell>
          <cell r="U91">
            <v>1.2732543111406767</v>
          </cell>
          <cell r="V91">
            <v>1.2732543111406767</v>
          </cell>
          <cell r="W91">
            <v>1.2732543111406767</v>
          </cell>
          <cell r="X91">
            <v>1.2732543111406767</v>
          </cell>
          <cell r="Y91">
            <v>1.2732543111406767</v>
          </cell>
          <cell r="Z91">
            <v>1.2732543111406767</v>
          </cell>
          <cell r="AA91">
            <v>1.2732543111406767</v>
          </cell>
          <cell r="AB91">
            <v>1.2732543111406767</v>
          </cell>
          <cell r="AC91">
            <v>1.2732543111406767</v>
          </cell>
          <cell r="AD91">
            <v>1.2732543111406767</v>
          </cell>
          <cell r="AE91">
            <v>1.2732543111406767</v>
          </cell>
          <cell r="AF91">
            <v>1.2732543111406767</v>
          </cell>
          <cell r="AG91">
            <v>1.2732543111406767</v>
          </cell>
          <cell r="AH91">
            <v>1.2732543111406767</v>
          </cell>
          <cell r="AI91">
            <v>1.2732543111406767</v>
          </cell>
          <cell r="AJ91">
            <v>1.2732543111406767</v>
          </cell>
        </row>
        <row r="92">
          <cell r="I92">
            <v>2623.2951947879574</v>
          </cell>
          <cell r="O92">
            <v>2463.3948034137657</v>
          </cell>
          <cell r="P92">
            <v>2542.42495692906</v>
          </cell>
          <cell r="Q92">
            <v>3015.8207556281977</v>
          </cell>
          <cell r="R92">
            <v>3235.9976022213241</v>
          </cell>
          <cell r="S92">
            <v>3593.4352622187776</v>
          </cell>
          <cell r="T92">
            <v>4019.5517424303075</v>
          </cell>
          <cell r="U92">
            <v>4435.7842858106133</v>
          </cell>
          <cell r="V92">
            <v>5008.8343531711862</v>
          </cell>
          <cell r="W92">
            <v>6185.0726259923094</v>
          </cell>
          <cell r="X92">
            <v>6734.7538246400682</v>
          </cell>
          <cell r="Y92">
            <v>7334.9197983616714</v>
          </cell>
          <cell r="Z92">
            <v>7991.2948066455228</v>
          </cell>
          <cell r="AA92">
            <v>8710.3952990300331</v>
          </cell>
          <cell r="AB92">
            <v>9498.4298570216069</v>
          </cell>
          <cell r="AC92">
            <v>10364.705197834721</v>
          </cell>
          <cell r="AD92">
            <v>11316.997524965578</v>
          </cell>
          <cell r="AE92">
            <v>12356.784928801722</v>
          </cell>
          <cell r="AF92">
            <v>13492.106315285762</v>
          </cell>
          <cell r="AG92">
            <v>14731.739192018671</v>
          </cell>
          <cell r="AH92">
            <v>16085.267529783938</v>
          </cell>
          <cell r="AI92">
            <v>17563.155859078666</v>
          </cell>
        </row>
        <row r="93">
          <cell r="I93">
            <v>29.607890677487099</v>
          </cell>
          <cell r="O93">
            <v>21.616099556203743</v>
          </cell>
          <cell r="P93">
            <v>21.616099556203743</v>
          </cell>
          <cell r="Q93">
            <v>21.616099556203743</v>
          </cell>
          <cell r="R93">
            <v>21.616099556203743</v>
          </cell>
          <cell r="S93">
            <v>21.616099556203743</v>
          </cell>
          <cell r="T93">
            <v>21.616099556203743</v>
          </cell>
          <cell r="U93">
            <v>21.616099556203743</v>
          </cell>
          <cell r="V93">
            <v>21.616099556203743</v>
          </cell>
          <cell r="W93">
            <v>21.616099556203743</v>
          </cell>
          <cell r="X93">
            <v>21.616099556203743</v>
          </cell>
          <cell r="Y93">
            <v>21.616099556203743</v>
          </cell>
          <cell r="Z93">
            <v>21.616099556203743</v>
          </cell>
          <cell r="AA93">
            <v>21.616099556203743</v>
          </cell>
          <cell r="AB93">
            <v>21.616099556203743</v>
          </cell>
          <cell r="AC93">
            <v>21.616099556203743</v>
          </cell>
          <cell r="AD93">
            <v>21.616099556203743</v>
          </cell>
          <cell r="AE93">
            <v>21.616099556203743</v>
          </cell>
          <cell r="AF93">
            <v>21.616099556203743</v>
          </cell>
          <cell r="AG93">
            <v>21.616099556203743</v>
          </cell>
          <cell r="AH93">
            <v>21.616099556203743</v>
          </cell>
          <cell r="AI93">
            <v>21.616099556203743</v>
          </cell>
        </row>
        <row r="96">
          <cell r="I96">
            <v>4.8</v>
          </cell>
          <cell r="O96">
            <v>1.1997382459579597</v>
          </cell>
          <cell r="P96">
            <v>1.2140256033834618</v>
          </cell>
          <cell r="Q96">
            <v>1.8361849472174008</v>
          </cell>
          <cell r="R96">
            <v>2.7</v>
          </cell>
          <cell r="S96">
            <v>3.5</v>
          </cell>
          <cell r="T96">
            <v>4</v>
          </cell>
          <cell r="U96">
            <v>4</v>
          </cell>
          <cell r="V96">
            <v>4</v>
          </cell>
          <cell r="W96">
            <v>6.0370069569610996</v>
          </cell>
          <cell r="X96">
            <v>6.0592976880875726</v>
          </cell>
          <cell r="Y96">
            <v>6.0750564946457919</v>
          </cell>
          <cell r="Z96">
            <v>6.0975518054972921</v>
          </cell>
          <cell r="AA96">
            <v>6.1199045148971454</v>
          </cell>
          <cell r="AB96">
            <v>6.1199045148971454</v>
          </cell>
          <cell r="AC96">
            <v>6.1199045148971454</v>
          </cell>
          <cell r="AD96">
            <v>6.1199045148971454</v>
          </cell>
          <cell r="AE96">
            <v>6.1199045148971454</v>
          </cell>
          <cell r="AF96">
            <v>6.1199045148971454</v>
          </cell>
          <cell r="AG96">
            <v>6.1199045148971454</v>
          </cell>
          <cell r="AH96">
            <v>6.1199045148971454</v>
          </cell>
          <cell r="AI96">
            <v>6.1199045148971454</v>
          </cell>
        </row>
        <row r="97">
          <cell r="I97">
            <v>16.120635221711165</v>
          </cell>
          <cell r="O97">
            <v>12.476073432770907</v>
          </cell>
          <cell r="P97">
            <v>3.2607305629411831</v>
          </cell>
          <cell r="Q97">
            <v>8.6594076555257296</v>
          </cell>
          <cell r="R97">
            <v>5.8104393347695016</v>
          </cell>
          <cell r="S97">
            <v>9.4816478087076597</v>
          </cell>
          <cell r="T97">
            <v>10.260218580781522</v>
          </cell>
          <cell r="U97">
            <v>10.658653588716716</v>
          </cell>
          <cell r="V97">
            <v>10.73572963073255</v>
          </cell>
          <cell r="W97">
            <v>10.65968842028855</v>
          </cell>
          <cell r="X97">
            <v>10.673909086624045</v>
          </cell>
          <cell r="Y97">
            <v>10.701879402305892</v>
          </cell>
          <cell r="Z97">
            <v>10.738637362140269</v>
          </cell>
          <cell r="AA97">
            <v>10.729239119755519</v>
          </cell>
          <cell r="AB97">
            <v>10.755457517750845</v>
          </cell>
          <cell r="AC97">
            <v>10.792084446898432</v>
          </cell>
          <cell r="AD97">
            <v>10.792084446898432</v>
          </cell>
          <cell r="AE97">
            <v>10.7920844468984</v>
          </cell>
          <cell r="AF97">
            <v>10.7920844468984</v>
          </cell>
          <cell r="AG97">
            <v>10.7920844468984</v>
          </cell>
          <cell r="AH97">
            <v>10.7920844468984</v>
          </cell>
          <cell r="AI97">
            <v>10.7920844468984</v>
          </cell>
        </row>
        <row r="98">
          <cell r="I98">
            <v>1.5543281604567083</v>
          </cell>
          <cell r="O98">
            <v>5.7572027569828599</v>
          </cell>
          <cell r="P98">
            <v>1.9627922863293401</v>
          </cell>
          <cell r="Q98">
            <v>7.165086104010876</v>
          </cell>
          <cell r="R98">
            <v>1.3927673841600985</v>
          </cell>
          <cell r="S98">
            <v>3.5360460753407263</v>
          </cell>
          <cell r="T98">
            <v>3.499999999999992</v>
          </cell>
          <cell r="U98">
            <v>3.499999999999992</v>
          </cell>
          <cell r="V98">
            <v>3.499999999999992</v>
          </cell>
          <cell r="W98">
            <v>3.499999999999992</v>
          </cell>
          <cell r="X98">
            <v>3.499999999999992</v>
          </cell>
          <cell r="Y98">
            <v>3.499999999999992</v>
          </cell>
          <cell r="Z98">
            <v>3.499999999999992</v>
          </cell>
          <cell r="AA98">
            <v>3.499999999999992</v>
          </cell>
          <cell r="AB98">
            <v>3.499999999999992</v>
          </cell>
          <cell r="AC98">
            <v>3.499999999999992</v>
          </cell>
          <cell r="AD98">
            <v>3.499999999999992</v>
          </cell>
          <cell r="AE98">
            <v>3.499999999999992</v>
          </cell>
          <cell r="AF98">
            <v>3.499999999999992</v>
          </cell>
          <cell r="AG98">
            <v>3.499999999999992</v>
          </cell>
          <cell r="AH98">
            <v>3.499999999999992</v>
          </cell>
          <cell r="AI98">
            <v>3.499999999999992</v>
          </cell>
        </row>
        <row r="99">
          <cell r="I99">
            <v>-3.1990492332164706</v>
          </cell>
          <cell r="O99">
            <v>-2.6029107513684835</v>
          </cell>
          <cell r="P99">
            <v>-4.6413824098490153</v>
          </cell>
          <cell r="Q99">
            <v>1.2205857528014121</v>
          </cell>
          <cell r="R99">
            <v>1.9614716859489505</v>
          </cell>
          <cell r="S99">
            <v>2.1338908731291184</v>
          </cell>
          <cell r="T99">
            <v>1.2136926200879969</v>
          </cell>
          <cell r="U99">
            <v>0.22568345998415396</v>
          </cell>
          <cell r="V99">
            <v>7.5328154469929132E-3</v>
          </cell>
          <cell r="W99">
            <v>1.358536780145414E-2</v>
          </cell>
          <cell r="X99">
            <v>2.0123168909250921E-2</v>
          </cell>
          <cell r="Y99">
            <v>2.4417455743773075E-2</v>
          </cell>
          <cell r="Z99">
            <v>2.8491137064861505E-2</v>
          </cell>
          <cell r="AA99">
            <v>3.240251154335283E-2</v>
          </cell>
          <cell r="AB99">
            <v>3.6153952914190768E-2</v>
          </cell>
          <cell r="AC99">
            <v>3.973586671166629E-2</v>
          </cell>
          <cell r="AD99">
            <v>3.0556656955283756E-2</v>
          </cell>
          <cell r="AE99">
            <v>3.3773463366017609E-2</v>
          </cell>
          <cell r="AF99">
            <v>3.6832023217954202E-2</v>
          </cell>
          <cell r="AG99">
            <v>3.9736056448930412E-2</v>
          </cell>
          <cell r="AH99">
            <v>4.2489379532995031E-2</v>
          </cell>
          <cell r="AI99">
            <v>4.5095888252745908E-2</v>
          </cell>
        </row>
        <row r="100">
          <cell r="I100">
            <v>16.601125186066227</v>
          </cell>
          <cell r="O100">
            <v>11.64589967977399</v>
          </cell>
          <cell r="P100">
            <v>16.575713344621306</v>
          </cell>
          <cell r="Q100">
            <v>4.2293841087710717</v>
          </cell>
          <cell r="R100">
            <v>4.5218035037606512</v>
          </cell>
          <cell r="S100">
            <v>5.1784399072836607</v>
          </cell>
          <cell r="T100">
            <v>8.2687146656534196</v>
          </cell>
          <cell r="U100">
            <v>10.504640091559338</v>
          </cell>
          <cell r="V100">
            <v>10.294834287382585</v>
          </cell>
          <cell r="W100">
            <v>8.1890644091239437</v>
          </cell>
          <cell r="X100">
            <v>6.5983738095860787</v>
          </cell>
          <cell r="Y100">
            <v>6.5911086059011694</v>
          </cell>
          <cell r="Z100">
            <v>6.6258612284010923</v>
          </cell>
          <cell r="AA100">
            <v>6.659919428052703</v>
          </cell>
          <cell r="AB100">
            <v>6.6932838210606178</v>
          </cell>
          <cell r="AC100">
            <v>6.7259562075667532</v>
          </cell>
          <cell r="AD100">
            <v>6.757939500159523</v>
          </cell>
          <cell r="AE100">
            <v>6.7892376519652373</v>
          </cell>
          <cell r="AF100">
            <v>6.8198555848138795</v>
          </cell>
          <cell r="AG100">
            <v>6.8497991179326476</v>
          </cell>
          <cell r="AH100">
            <v>6.8790748975734175</v>
          </cell>
          <cell r="AI100">
            <v>6.9076903279373028</v>
          </cell>
        </row>
        <row r="101">
          <cell r="I101">
            <v>32.068983995641908</v>
          </cell>
          <cell r="O101">
            <v>7.3361019792383297</v>
          </cell>
          <cell r="P101">
            <v>-6.5329819605941637</v>
          </cell>
          <cell r="Q101">
            <v>7.8409233833933945</v>
          </cell>
          <cell r="R101">
            <v>15.634245917394306</v>
          </cell>
          <cell r="S101">
            <v>14.415003093989331</v>
          </cell>
          <cell r="T101">
            <v>8.4916428324804727</v>
          </cell>
          <cell r="U101">
            <v>8.2004150534380926</v>
          </cell>
          <cell r="V101">
            <v>10.567623519156966</v>
          </cell>
          <cell r="W101">
            <v>6.5913982216584399</v>
          </cell>
          <cell r="X101">
            <v>6.5669256104404994</v>
          </cell>
          <cell r="Y101">
            <v>6.583607324290619</v>
          </cell>
          <cell r="Z101">
            <v>6.6049376893587919</v>
          </cell>
          <cell r="AA101">
            <v>6.6257731151688315</v>
          </cell>
          <cell r="AB101">
            <v>6.6317866869618713</v>
          </cell>
          <cell r="AC101">
            <v>6.6378200628408157</v>
          </cell>
          <cell r="AD101">
            <v>6.64311832904938</v>
          </cell>
          <cell r="AE101">
            <v>6.6485225979563634</v>
          </cell>
          <cell r="AF101">
            <v>6.6538445967303961</v>
          </cell>
          <cell r="AG101">
            <v>6.6590895506643211</v>
          </cell>
          <cell r="AH101">
            <v>6.6642623871396856</v>
          </cell>
          <cell r="AI101">
            <v>6.6693677513723015</v>
          </cell>
        </row>
        <row r="102">
          <cell r="I102">
            <v>1.59076557657214</v>
          </cell>
          <cell r="O102">
            <v>3.4595119416282163</v>
          </cell>
          <cell r="P102">
            <v>2.9982496395354596</v>
          </cell>
          <cell r="Q102">
            <v>3.1457054486223379</v>
          </cell>
          <cell r="R102">
            <v>3.430370797006784</v>
          </cell>
          <cell r="S102">
            <v>4.0616178142886179</v>
          </cell>
          <cell r="T102">
            <v>4.8660922952152106</v>
          </cell>
          <cell r="U102">
            <v>4.9409759690189645</v>
          </cell>
          <cell r="V102">
            <v>5.1412786636166379</v>
          </cell>
          <cell r="W102">
            <v>5</v>
          </cell>
          <cell r="X102">
            <v>5</v>
          </cell>
          <cell r="Y102">
            <v>5</v>
          </cell>
          <cell r="Z102">
            <v>5</v>
          </cell>
          <cell r="AA102">
            <v>5</v>
          </cell>
          <cell r="AB102">
            <v>4.68</v>
          </cell>
          <cell r="AC102">
            <v>4.83</v>
          </cell>
          <cell r="AD102">
            <v>4.92</v>
          </cell>
          <cell r="AE102">
            <v>4.97</v>
          </cell>
          <cell r="AF102">
            <v>5</v>
          </cell>
          <cell r="AG102">
            <v>5.04</v>
          </cell>
          <cell r="AH102">
            <v>5.08</v>
          </cell>
          <cell r="AI102">
            <v>5.12</v>
          </cell>
        </row>
        <row r="103">
          <cell r="I103">
            <v>29.64405547389822</v>
          </cell>
          <cell r="O103">
            <v>6.0864073618801768</v>
          </cell>
          <cell r="P103">
            <v>15.278515998724345</v>
          </cell>
          <cell r="Q103">
            <v>13.366866919017156</v>
          </cell>
          <cell r="R103">
            <v>4.7686394893114823</v>
          </cell>
          <cell r="S103">
            <v>6.6837398188345247</v>
          </cell>
          <cell r="T103">
            <v>9.6385600841983461</v>
          </cell>
          <cell r="U103">
            <v>11.786366011832399</v>
          </cell>
          <cell r="V103">
            <v>11.233608462562074</v>
          </cell>
          <cell r="W103">
            <v>9.1203878688707078</v>
          </cell>
          <cell r="X103">
            <v>7.5243250397238199</v>
          </cell>
          <cell r="Y103">
            <v>7.5228885054384591</v>
          </cell>
          <cell r="Z103">
            <v>7.5635889132794176</v>
          </cell>
          <cell r="AA103">
            <v>7.6034015496454543</v>
          </cell>
          <cell r="AB103">
            <v>7.6423298166772042</v>
          </cell>
          <cell r="AC103">
            <v>7.6803785324307796</v>
          </cell>
          <cell r="AD103">
            <v>7.7175538368513372</v>
          </cell>
          <cell r="AE103">
            <v>7.753863097794266</v>
          </cell>
          <cell r="AF103">
            <v>7.7893148176966065</v>
          </cell>
          <cell r="AG103">
            <v>7.8239185414470001</v>
          </cell>
          <cell r="AH103">
            <v>7.857684765942679</v>
          </cell>
          <cell r="AI103">
            <v>7.8906248517637465</v>
          </cell>
        </row>
        <row r="104">
          <cell r="I104">
            <v>51.694935134223357</v>
          </cell>
          <cell r="O104">
            <v>4.716906938335967</v>
          </cell>
          <cell r="P104">
            <v>-3.0743468671524852</v>
          </cell>
          <cell r="Q104">
            <v>15.880597135221237</v>
          </cell>
          <cell r="R104">
            <v>13.677571383338943</v>
          </cell>
          <cell r="S104">
            <v>13.627802175446945</v>
          </cell>
          <cell r="T104">
            <v>8.546883287427832</v>
          </cell>
          <cell r="U104">
            <v>9.208948097640075</v>
          </cell>
          <cell r="V104">
            <v>11.500320425763277</v>
          </cell>
          <cell r="W104">
            <v>7.4943649935567294</v>
          </cell>
          <cell r="X104">
            <v>7.4709771041310091</v>
          </cell>
          <cell r="Y104">
            <v>7.4890755529563506</v>
          </cell>
          <cell r="Z104">
            <v>7.5118500123400054</v>
          </cell>
          <cell r="AA104">
            <v>7.5341094363473786</v>
          </cell>
          <cell r="AB104">
            <v>7.5414051912509734</v>
          </cell>
          <cell r="AC104">
            <v>7.5487187936541744</v>
          </cell>
          <cell r="AD104">
            <v>7.5688311347708321</v>
          </cell>
          <cell r="AE104">
            <v>7.5755449797180177</v>
          </cell>
          <cell r="AF104">
            <v>7.5821724818474507</v>
          </cell>
          <cell r="AG104">
            <v>7.588718814906187</v>
          </cell>
          <cell r="AH104">
            <v>7.5951888536477412</v>
          </cell>
          <cell r="AI104">
            <v>7.6015871896935465</v>
          </cell>
        </row>
        <row r="113">
          <cell r="I113">
            <v>-2.8024884925772118</v>
          </cell>
          <cell r="O113">
            <v>-3.2922029698043884</v>
          </cell>
          <cell r="P113">
            <v>1.0890064544705791</v>
          </cell>
          <cell r="Q113">
            <v>-1.9624350034872506</v>
          </cell>
          <cell r="R113">
            <v>-3.7818744831732212</v>
          </cell>
          <cell r="S113">
            <v>-5.7202836940435429</v>
          </cell>
          <cell r="T113">
            <v>-5.739474590522601</v>
          </cell>
          <cell r="U113">
            <v>-5.5217933720658152</v>
          </cell>
          <cell r="V113">
            <v>-5.8739761238790491</v>
          </cell>
          <cell r="W113">
            <v>-5.2869708052947795</v>
          </cell>
          <cell r="X113">
            <v>-5.4021143347747342</v>
          </cell>
          <cell r="Y113">
            <v>-5.5032287887593485</v>
          </cell>
          <cell r="Z113">
            <v>-5.5915140550030005</v>
          </cell>
          <cell r="AA113">
            <v>-5.6663557682287689</v>
          </cell>
          <cell r="AB113">
            <v>-5.7287029837309289</v>
          </cell>
          <cell r="AC113">
            <v>-5.7680793014527936</v>
          </cell>
          <cell r="AD113">
            <v>-5.7098742141723484</v>
          </cell>
          <cell r="AE113">
            <v>-5.6501115191091591</v>
          </cell>
          <cell r="AF113">
            <v>-5.5882565696864628</v>
          </cell>
          <cell r="AG113">
            <v>-5.5205102088610483</v>
          </cell>
          <cell r="AH113">
            <v>-5.4466831925432473</v>
          </cell>
          <cell r="AI113">
            <v>-5.3677100372222935</v>
          </cell>
        </row>
        <row r="114">
          <cell r="I114">
            <v>116.93383235292333</v>
          </cell>
          <cell r="O114">
            <v>-9.3763593156974583</v>
          </cell>
          <cell r="P114">
            <v>-16.323044732534143</v>
          </cell>
          <cell r="Q114">
            <v>-4.0000000000000036</v>
          </cell>
          <cell r="R114">
            <v>-2.0000000000000129</v>
          </cell>
          <cell r="S114">
            <v>0</v>
          </cell>
          <cell r="T114">
            <v>1.0000000000000009</v>
          </cell>
          <cell r="U114">
            <v>1.0000000000000009</v>
          </cell>
          <cell r="V114">
            <v>1.0000000000000009</v>
          </cell>
          <cell r="W114">
            <v>1.0000000000000009</v>
          </cell>
          <cell r="X114">
            <v>1.0000000000000009</v>
          </cell>
          <cell r="Y114">
            <v>1.0000000000000009</v>
          </cell>
          <cell r="Z114">
            <v>1.0000000000000009</v>
          </cell>
          <cell r="AA114">
            <v>1.0000000000000009</v>
          </cell>
          <cell r="AB114">
            <v>1.0000000000000009</v>
          </cell>
          <cell r="AC114">
            <v>1.0000000000000009</v>
          </cell>
          <cell r="AD114">
            <v>1.0000000000000009</v>
          </cell>
          <cell r="AE114">
            <v>1.0000000000000009</v>
          </cell>
          <cell r="AF114">
            <v>1.0000000000000009</v>
          </cell>
          <cell r="AG114">
            <v>1.0000000000000009</v>
          </cell>
          <cell r="AH114">
            <v>1.0000000000000009</v>
          </cell>
          <cell r="AI114">
            <v>1.0000000000000009</v>
          </cell>
        </row>
        <row r="115">
          <cell r="I115">
            <v>457.65</v>
          </cell>
          <cell r="O115">
            <v>1063.8</v>
          </cell>
          <cell r="P115">
            <v>1067.28</v>
          </cell>
          <cell r="Q115">
            <v>1264</v>
          </cell>
          <cell r="R115">
            <v>1557.2599999999998</v>
          </cell>
          <cell r="S115">
            <v>2003.73</v>
          </cell>
          <cell r="T115">
            <v>2621</v>
          </cell>
          <cell r="U115">
            <v>2962</v>
          </cell>
          <cell r="V115">
            <v>3344</v>
          </cell>
          <cell r="W115">
            <v>3497.4892188610124</v>
          </cell>
          <cell r="X115">
            <v>3762.167983656464</v>
          </cell>
          <cell r="Y115">
            <v>4047.9196314828018</v>
          </cell>
          <cell r="Z115">
            <v>4356.5231888279231</v>
          </cell>
          <cell r="AA115">
            <v>4689.2960711868873</v>
          </cell>
          <cell r="AB115">
            <v>4725.1974436954224</v>
          </cell>
          <cell r="AC115">
            <v>5236.5446318641852</v>
          </cell>
          <cell r="AD115">
            <v>5728.8984690744146</v>
          </cell>
          <cell r="AE115">
            <v>6216.5975601518739</v>
          </cell>
          <cell r="AF115">
            <v>6719.485912808891</v>
          </cell>
          <cell r="AG115">
            <v>7278.5193800928255</v>
          </cell>
          <cell r="AH115">
            <v>7884.915074417283</v>
          </cell>
          <cell r="AI115">
            <v>8542.7179307424431</v>
          </cell>
        </row>
        <row r="116">
          <cell r="I116">
            <v>55.938899999999997</v>
          </cell>
          <cell r="O116">
            <v>78.599999999999994</v>
          </cell>
          <cell r="P116">
            <v>77.069999999999993</v>
          </cell>
          <cell r="Q116">
            <v>71.5</v>
          </cell>
          <cell r="R116">
            <v>70.5</v>
          </cell>
          <cell r="S116">
            <v>69.5</v>
          </cell>
          <cell r="T116">
            <v>68.5</v>
          </cell>
          <cell r="U116">
            <v>67</v>
          </cell>
          <cell r="V116">
            <v>65</v>
          </cell>
          <cell r="W116">
            <v>64.470161199911132</v>
          </cell>
          <cell r="X116">
            <v>65.417391460792857</v>
          </cell>
          <cell r="Y116">
            <v>66.378538937801068</v>
          </cell>
          <cell r="Z116">
            <v>67.353808110155597</v>
          </cell>
          <cell r="AA116">
            <v>68.343406461394835</v>
          </cell>
          <cell r="AB116">
            <v>69.347544523516831</v>
          </cell>
          <cell r="AC116">
            <v>70.366435921768954</v>
          </cell>
          <cell r="AD116">
            <v>71.400297420095484</v>
          </cell>
          <cell r="AE116">
            <v>72.44934896725313</v>
          </cell>
          <cell r="AF116">
            <v>73.51381374360389</v>
          </cell>
          <cell r="AG116">
            <v>74.593918208595667</v>
          </cell>
          <cell r="AH116">
            <v>75.689892148940245</v>
          </cell>
          <cell r="AI116">
            <v>76.801968727499315</v>
          </cell>
        </row>
        <row r="117">
          <cell r="I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222</v>
          </cell>
          <cell r="U117">
            <v>286</v>
          </cell>
          <cell r="V117">
            <v>400</v>
          </cell>
          <cell r="W117">
            <v>162</v>
          </cell>
          <cell r="X117">
            <v>175</v>
          </cell>
          <cell r="Y117">
            <v>184</v>
          </cell>
          <cell r="Z117">
            <v>200</v>
          </cell>
          <cell r="AA117">
            <v>200</v>
          </cell>
          <cell r="AB117">
            <v>200</v>
          </cell>
          <cell r="AC117">
            <v>200</v>
          </cell>
          <cell r="AD117">
            <v>200</v>
          </cell>
          <cell r="AE117">
            <v>200</v>
          </cell>
          <cell r="AF117">
            <v>200</v>
          </cell>
          <cell r="AG117">
            <v>200</v>
          </cell>
          <cell r="AH117">
            <v>200</v>
          </cell>
          <cell r="AI117">
            <v>200</v>
          </cell>
        </row>
        <row r="118">
          <cell r="I118">
            <v>92.241148413715621</v>
          </cell>
          <cell r="O118">
            <v>107.00114841371561</v>
          </cell>
          <cell r="P118">
            <v>54.40114841371561</v>
          </cell>
          <cell r="Q118">
            <v>0.40114841371561027</v>
          </cell>
          <cell r="R118">
            <v>0.40114841371561027</v>
          </cell>
          <cell r="S118">
            <v>0.40114841371561027</v>
          </cell>
          <cell r="T118">
            <v>0.40114841371561027</v>
          </cell>
          <cell r="U118">
            <v>0.40114841371561027</v>
          </cell>
          <cell r="V118">
            <v>0.40114841371561027</v>
          </cell>
          <cell r="W118">
            <v>0.40114841371561027</v>
          </cell>
          <cell r="X118">
            <v>0.40114841371561027</v>
          </cell>
          <cell r="Y118">
            <v>0.40114841371561027</v>
          </cell>
          <cell r="Z118">
            <v>0.40114841371561027</v>
          </cell>
          <cell r="AA118">
            <v>0.40114841371561027</v>
          </cell>
          <cell r="AB118">
            <v>0.40114841371561027</v>
          </cell>
          <cell r="AC118">
            <v>0.40114841371561027</v>
          </cell>
          <cell r="AD118">
            <v>0.40114841371561027</v>
          </cell>
          <cell r="AE118">
            <v>0.40114841371561027</v>
          </cell>
          <cell r="AF118">
            <v>0.40114841371561027</v>
          </cell>
          <cell r="AG118">
            <v>0.40114841371561027</v>
          </cell>
          <cell r="AH118">
            <v>0.40114841371561027</v>
          </cell>
          <cell r="AI118">
            <v>0.40114841371561027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édito SPNF Sin inversiones"/>
      <sheetName val="Sheet1"/>
      <sheetName val="Crédito SPNF (fiscal)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 cuantitativas"/>
      <sheetName val="Seguimientos"/>
      <sheetName val="money"/>
      <sheetName val="créditocons"/>
      <sheetName val="QF_BCRD"/>
      <sheetName val="QF_losses FMI"/>
      <sheetName val="cuadro baseQf)"/>
      <sheetName val="cuadro baseQf) (2)"/>
      <sheetName val="cable 1"/>
      <sheetName val="Escenario Base"/>
      <sheetName val="Q-F Base"/>
      <sheetName val="Escenario Alternativo"/>
      <sheetName val="Q-F Alternativo"/>
      <sheetName val="Seasonal Factors"/>
      <sheetName val="Supuestos Macro (3)"/>
      <sheetName val="Cable 2"/>
      <sheetName val="Sheet1"/>
      <sheetName val="Supuestos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Out-A"/>
      <sheetName val="BoP-worksheet"/>
      <sheetName val="Inputs"/>
      <sheetName val="A-II.3"/>
      <sheetName val="Structure"/>
      <sheetName val="IR-6SR"/>
      <sheetName val="CB-1SR_Bridge"/>
      <sheetName val="CB-1SR"/>
      <sheetName val="STA-1SG"/>
      <sheetName val="AD-CB"/>
      <sheetName val="DMB"/>
      <sheetName val="Comb_Bridge"/>
      <sheetName val="ODC-2SR_Bridge_banks"/>
      <sheetName val="ODC-2SR_Bridge_CRU"/>
      <sheetName val="ODC-2SR"/>
      <sheetName val="STA-2SG"/>
      <sheetName val="AD-ODC"/>
      <sheetName val="STA-3SG"/>
      <sheetName val="AD-DC"/>
      <sheetName val="OFC-4SR"/>
      <sheetName val="STA-4SG"/>
      <sheetName val="AD-OFC"/>
      <sheetName val="STA-5SG"/>
      <sheetName val="AD-FC"/>
      <sheetName val="MA-5SR_Bridge"/>
      <sheetName val="MA-5SR"/>
      <sheetName val="ER-01R"/>
      <sheetName val="Out-F"/>
      <sheetName val="Out-M"/>
      <sheetName val="Out-BoP"/>
      <sheetName val="Trade"/>
      <sheetName val="Finance"/>
      <sheetName val="Pledge"/>
      <sheetName val="Finreq"/>
      <sheetName val="FundSR"/>
      <sheetName val="Input_external"/>
      <sheetName val="Inp_Outp_debt"/>
      <sheetName val="BoP-GDP"/>
      <sheetName val="NPC Debt"/>
      <sheetName val="Flow"/>
      <sheetName val="Oil shock"/>
      <sheetName val="Fiscal1"/>
      <sheetName val="Figs"/>
      <sheetName val="NRI"/>
      <sheetName val="Input-DS-04-Feb 05"/>
      <sheetName val="Input-DS-05-Feb 05"/>
      <sheetName val="Input-Grants-05-Feb 05-2"/>
      <sheetName val="Input-Grants-04-Feb 05"/>
      <sheetName val="Input-Credit-05-Feb 05"/>
      <sheetName val="Input-Credit 04 Feb 05"/>
      <sheetName val="Merchandise"/>
      <sheetName val="Debt stocks"/>
      <sheetName val="Storage"/>
      <sheetName val="Q5"/>
      <sheetName val="Q6"/>
      <sheetName val="Q7"/>
      <sheetName val="OUTREO"/>
      <sheetName val="OUTREO_History"/>
      <sheetName val="out_fiscal"/>
      <sheetName val="out_main"/>
      <sheetName val="Imp"/>
      <sheetName val="DSA output"/>
      <sheetName val="in-out"/>
      <sheetName val="CY BOT CASHFLOW"/>
      <sheetName val="A 11"/>
      <sheetName val="GeoBop"/>
      <sheetName val="Tasas"/>
      <sheetName val="data-diaria"/>
      <sheetName val="Growth&amp;Price Assump"/>
      <sheetName val="GeoBop.xls"/>
      <sheetName val="Prg-A"/>
      <sheetName val="Control"/>
      <sheetName val="A"/>
      <sheetName val="Resumen escenarios"/>
      <sheetName val="Combust. EIA "/>
      <sheetName val="2013-2020"/>
      <sheetName val="Combust. EIA (Con archivo MICM)"/>
      <sheetName val="Combust. EIA  +4"/>
      <sheetName val="Combust. EIA  +8"/>
      <sheetName val="Combust. EIA  +64"/>
      <sheetName val="Combust. EIA  USD100"/>
      <sheetName val="Main_Output_Table"/>
      <sheetName val="BoP_Sum_(comp)"/>
      <sheetName val="DS_after2001_(2)"/>
      <sheetName val="Chart1_DS"/>
      <sheetName val="A-II_3"/>
      <sheetName val="NPC_Debt"/>
      <sheetName val="Oil_shock"/>
      <sheetName val="Input-DS-04-Feb_05"/>
      <sheetName val="Input-DS-05-Feb_05"/>
      <sheetName val="Input-Grants-05-Feb_05-2"/>
      <sheetName val="Input-Grants-04-Feb_05"/>
      <sheetName val="Input-Credit-05-Feb_05"/>
      <sheetName val="Input-Credit_04_Feb_05"/>
      <sheetName val="Debt_stocks"/>
      <sheetName val="DSA_output"/>
      <sheetName val="CY_BOT_CASHFLOW"/>
      <sheetName val="A_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MO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 Depository Corporations B"/>
    </sheetNames>
    <definedNames>
      <definedName name="[Macros Import].qbop"/>
      <definedName name="atrade"/>
      <definedName name="mflowsa"/>
      <definedName name="mflowsq"/>
      <definedName name="mstocksa"/>
      <definedName name="mstocksq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Index"/>
      <sheetName val="DebtM"/>
      <sheetName val="finreq-m02"/>
      <sheetName val="BoP-m02"/>
      <sheetName val="Input"/>
      <sheetName val="Trade"/>
      <sheetName val="SER"/>
      <sheetName val="Input2"/>
      <sheetName val="DebtSer"/>
      <sheetName val="CAP"/>
      <sheetName val="RES"/>
      <sheetName val="BoP"/>
      <sheetName val="BoP M-T"/>
      <sheetName val="FinReqM-T"/>
      <sheetName val="DEBT"/>
      <sheetName val="Vulnerability Indicators"/>
      <sheetName val="BOP Main"/>
      <sheetName val="BOP Alt"/>
      <sheetName val="month-01"/>
      <sheetName val="FINREQ"/>
      <sheetName val="monthCAP"/>
      <sheetName val="OUTPUT"/>
      <sheetName val="finproj"/>
      <sheetName val="PC+Bond"/>
      <sheetName val="arr"/>
      <sheetName val="PC"/>
      <sheetName val="M-Ttab"/>
      <sheetName val="BondFin"/>
      <sheetName val="PCscen"/>
      <sheetName val="BoP med-t"/>
      <sheetName val="gaps"/>
      <sheetName val="month2000"/>
      <sheetName val="WEO"/>
      <sheetName val="SR_99"/>
      <sheetName val="BoPmonth99"/>
      <sheetName val="Chart1"/>
      <sheetName val="WEOQ5"/>
      <sheetName val="WEOQ6"/>
      <sheetName val="WEOQ7"/>
      <sheetName val="xxweolinksxx"/>
      <sheetName val="correlations with EMBI"/>
      <sheetName val="BoP_M-T"/>
      <sheetName val="Vulnerability_Indicators"/>
      <sheetName val="BOP_Main"/>
      <sheetName val="BOP_Alt"/>
      <sheetName val="BoP_med-t"/>
      <sheetName val="ecubopLatest"/>
      <sheetName val="Finreq-M"/>
      <sheetName val="BoP-M"/>
      <sheetName val="BoP-Q"/>
      <sheetName val="Tab7SR"/>
      <sheetName val="Tab8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GeoBop"/>
      <sheetName val="RES"/>
      <sheetName val="OUTPUT"/>
      <sheetName val="Trade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BoP"/>
      <sheetName val="RES"/>
      <sheetName val="Input"/>
      <sheetName val="OUTPUT"/>
      <sheetName val="Trade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_18"/>
      <sheetName val="[MFLOW96.XLS]_WIN_TEMP_MFLOW9_3"/>
      <sheetName val="[MFLOW96.XLS]_WIN_TEMP_MFLOW9_2"/>
      <sheetName val="[MFLOW96.XLS]_WIN_TEMP_MFLOW9_4"/>
      <sheetName val="[MFLOW96.XLS]_WIN_TEMP_MFLOW9_5"/>
      <sheetName val="[MFLOW96.XLS]_WIN_TEMP_MFLOW9_6"/>
      <sheetName val="[MFLOW96.XLS]_WIN_TEMP_MFLOW9_7"/>
      <sheetName val="[MFLOW96.XLS]_WIN_TEMP_MFLOW9_9"/>
      <sheetName val="[MFLOW96.XLS]_WIN_TEMP_MFLOW9_8"/>
      <sheetName val="[MFLOW96.XLS]_WIN_TEMP_MFLOW_10"/>
      <sheetName val="[MFLOW96.XLS]_WIN_TEMP_MFLOW_11"/>
      <sheetName val="[MFLOW96.XLS]_WIN_TEMP_MFLOW_14"/>
      <sheetName val="[MFLOW96.XLS]_WIN_TEMP_MFLOW_13"/>
      <sheetName val="[MFLOW96.XLS]_WIN_TEMP_MFLOW_12"/>
      <sheetName val="[MFLOW96.XLS]_WIN_TEMP_MFLOW_15"/>
      <sheetName val="[MFLOW96.XLS]_WIN_TEMP_MFLOW_16"/>
      <sheetName val="[MFLOW96.XLS]_WIN_TEMP_MFLOW_17"/>
      <sheetName val="[MFLOW96.XLS]_WIN_TEMP_MFLOW_21"/>
      <sheetName val="[MFLOW96.XLS]_WIN_TEMP_MFLOW_19"/>
      <sheetName val="[MFLOW96.XLS]_WIN_TEMP_MFLOW_20"/>
      <sheetName val="[MFLOW96.XLS]_WIN_TEMP_MFLOW_24"/>
      <sheetName val="[MFLOW96.XLS]_WIN_TEMP_MFLOW_22"/>
      <sheetName val="[MFLOW96.XLS]_WIN_TEMP_MFLOW_23"/>
      <sheetName val="[MFLOW96.XLS]_WIN_TEMP_MFLOW_25"/>
      <sheetName val="[MFLOW96.XLS]_WIN_TEMP_MFLOW_28"/>
      <sheetName val="[MFLOW96.XLS]_WIN_TEMP_MFLOW_26"/>
      <sheetName val="[MFLOW96.XLS]_WIN_TEMP_MFLOW_27"/>
      <sheetName val="[MFLOW96.XLS]_WIN_TEMP_MFLOW_29"/>
      <sheetName val="[MFLOW96.XLS]_WIN_TEMP_MFLOW_30"/>
      <sheetName val="[MFLOW96.XLS]_WIN_TEMP_MFLOW_32"/>
      <sheetName val="[MFLOW96.XLS]_WIN_TEMP_MFLOW_31"/>
      <sheetName val="[MFLOW96.XLS]_WIN_TEMP_MFLOW_34"/>
      <sheetName val="[MFLOW96.XLS]_WIN_TEMP_MFLOW_33"/>
      <sheetName val="[MFLOW96.XLS]_WIN_TEMP_MFLOW_38"/>
      <sheetName val="[MFLOW96.XLS]_WIN_TEMP_MFLOW_35"/>
      <sheetName val="[MFLOW96.XLS]_WIN_TEMP_MFLOW_36"/>
      <sheetName val="[MFLOW96.XLS]_WIN_TEMP_MFLOW_37"/>
      <sheetName val="[MFLOW96.XLS]_WIN_TEMP_MFLOW_40"/>
      <sheetName val="[MFLOW96.XLS]_WIN_TEMP_MFLOW_39"/>
      <sheetName val="[MFLOW96.XLS]_WIN_TEMP_MFLOW_50"/>
      <sheetName val="[MFLOW96.XLS]_WIN_TEMP_MFLOW_41"/>
      <sheetName val="[MFLOW96.XLS]_WIN_TEMP_MFLOW_42"/>
      <sheetName val="[MFLOW96.XLS]_WIN_TEMP_MFLOW_43"/>
      <sheetName val="[MFLOW96.XLS]_WIN_TEMP_MFLOW_44"/>
      <sheetName val="[MFLOW96.XLS]_WIN_TEMP_MFLOW_45"/>
      <sheetName val="[MFLOW96.XLS]_WIN_TEMP_MFLOW_46"/>
      <sheetName val="[MFLOW96.XLS]_WIN_TEMP_MFLOW_47"/>
      <sheetName val="[MFLOW96.XLS]_WIN_TEMP_MFLOW_48"/>
      <sheetName val="[MFLOW96.XLS]_WIN_TEMP_MFLOW_49"/>
      <sheetName val="[MFLOW96.XLS]_WIN_TEMP_MFLOW_51"/>
      <sheetName val="[MFLOW96.XLS]_WIN_TEMP_MFLOW_52"/>
      <sheetName val="[MFLOW96.XLS]_WIN_TEMP_MFLOW_55"/>
      <sheetName val="[MFLOW96.XLS]_WIN_TEMP_MFLOW_53"/>
      <sheetName val="[MFLOW96.XLS]_WIN_TEMP_MFLOW_54"/>
      <sheetName val="[MFLOW96.XLS]_WIN_TEMP_MFLOW_56"/>
      <sheetName val="[MFLOW96.XLS]_WIN_TEMP_MFLOW_58"/>
      <sheetName val="[MFLOW96.XLS]_WIN_TEMP_MFLOW_57"/>
      <sheetName val="[MFLOW96.XLS]_WIN_TEMP_MFLOW_59"/>
      <sheetName val="[MFLOW96.XLS]_WIN_TEMP_MFLOW_60"/>
      <sheetName val="[MFLOW96.XLS]_WIN_TEMP_MFLOW_62"/>
      <sheetName val="[MFLOW96.XLS]_WIN_TEMP_MFLOW_61"/>
      <sheetName val="[MFLOW96.XLS]_WIN_TEMP_MFLOW_65"/>
      <sheetName val="[MFLOW96.XLS]_WIN_TEMP_MFLOW_63"/>
      <sheetName val="[MFLOW96.XLS]_WIN_TEMP_MFLOW_64"/>
      <sheetName val="[MFLOW96.XLS]_WIN_TEMP_MFLOW_67"/>
      <sheetName val="[MFLOW96.XLS]_WIN_TEMP_MFLOW_66"/>
      <sheetName val="[MFLOW96.XLS]_WIN_TEMP_MFLOW_70"/>
      <sheetName val="[MFLOW96.XLS]_WIN_TEMP_MFLOW_68"/>
      <sheetName val="[MFLOW96.XLS]_WIN_TEMP_MFLOW_69"/>
      <sheetName val="[MFLOW96.XLS]_WIN_TEMP_MFLOW_71"/>
      <sheetName val="[MFLOW96.XLS]_WIN_TEMP_MFLOW_72"/>
      <sheetName val="[MFLOW96.XLS]_WIN_TEMP_MFLOW_73"/>
      <sheetName val="[MFLOW96.XLS]_WIN_TEMP_MFLOW_74"/>
      <sheetName val="[MFLOW96.XLS]_WIN_TEMP_MFLOW_77"/>
      <sheetName val="[MFLOW96.XLS]_WIN_TEMP_MFLOW_75"/>
      <sheetName val="[MFLOW96.XLS]_WIN_TEMP_MFLOW_7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.debt"/>
      <sheetName val="DOC"/>
      <sheetName val="Input"/>
      <sheetName val="BoP"/>
      <sheetName val="Gas"/>
      <sheetName val="ER"/>
      <sheetName val="Prog"/>
      <sheetName val="UFC_TBL"/>
      <sheetName val="IMF"/>
      <sheetName val="WB"/>
      <sheetName val="EBRD"/>
      <sheetName val="End-94"/>
      <sheetName val="Debt"/>
      <sheetName val="CPFs"/>
      <sheetName val="ControlSheet"/>
      <sheetName val="DSA_macroassump"/>
      <sheetName val="DSA-2000"/>
      <sheetName val="DSA"/>
      <sheetName val="PFP"/>
      <sheetName val="RED"/>
      <sheetName val="DSA-Tkmn"/>
      <sheetName val="Cht_NPV"/>
      <sheetName val="Cht_DS"/>
      <sheetName val="Ext_debt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Ext_debt1"/>
      <sheetName val="Ext_debt2"/>
      <sheetName val="Ext_debt3"/>
      <sheetName val="Ext_debt4"/>
      <sheetName val="Ext_debt5"/>
    </sheetNames>
    <sheetDataSet>
      <sheetData sheetId="0" refreshError="1"/>
      <sheetData sheetId="1" refreshError="1"/>
      <sheetData sheetId="2"/>
      <sheetData sheetId="3">
        <row r="174">
          <cell r="G174" t="str">
            <v>Table 2. Georgia: Balance of Payment, Summary</v>
          </cell>
        </row>
      </sheetData>
      <sheetData sheetId="4" refreshError="1"/>
      <sheetData sheetId="5"/>
      <sheetData sheetId="6" refreshError="1"/>
      <sheetData sheetId="7" refreshError="1"/>
      <sheetData sheetId="8"/>
      <sheetData sheetId="9">
        <row r="9">
          <cell r="Q9">
            <v>1996</v>
          </cell>
        </row>
        <row r="62">
          <cell r="Q62">
            <v>76.78</v>
          </cell>
          <cell r="R62">
            <v>4.33</v>
          </cell>
          <cell r="S62">
            <v>2.61</v>
          </cell>
          <cell r="T62">
            <v>12.760000000000002</v>
          </cell>
          <cell r="U62">
            <v>44.510000000000005</v>
          </cell>
          <cell r="V62">
            <v>64.210000000000008</v>
          </cell>
          <cell r="W62">
            <v>8.19</v>
          </cell>
          <cell r="X62">
            <v>9.7799999999999994</v>
          </cell>
          <cell r="Y62">
            <v>9.4499999999999993</v>
          </cell>
          <cell r="Z62">
            <v>46.13</v>
          </cell>
          <cell r="AA62">
            <v>73.55</v>
          </cell>
          <cell r="AB62">
            <v>7.9799999999999995</v>
          </cell>
          <cell r="AC62">
            <v>6.1160000000000005</v>
          </cell>
          <cell r="AD62">
            <v>38.659999999999997</v>
          </cell>
          <cell r="AE62">
            <v>5.56</v>
          </cell>
          <cell r="AF62">
            <v>58.316000000000003</v>
          </cell>
          <cell r="AG62">
            <v>74.066000000000003</v>
          </cell>
          <cell r="AH62">
            <v>98.094999999999999</v>
          </cell>
          <cell r="AI62">
            <v>84.61</v>
          </cell>
          <cell r="AJ62">
            <v>61.33</v>
          </cell>
          <cell r="AK62">
            <v>55.18</v>
          </cell>
        </row>
        <row r="255">
          <cell r="Q255">
            <v>62.06</v>
          </cell>
          <cell r="R255">
            <v>0</v>
          </cell>
          <cell r="S255">
            <v>0</v>
          </cell>
          <cell r="T255">
            <v>0</v>
          </cell>
          <cell r="U255">
            <v>41.45</v>
          </cell>
          <cell r="V255">
            <v>41.45</v>
          </cell>
          <cell r="W255">
            <v>0</v>
          </cell>
          <cell r="X255">
            <v>0.4</v>
          </cell>
          <cell r="Y255">
            <v>0.94</v>
          </cell>
          <cell r="Z255">
            <v>21.05</v>
          </cell>
          <cell r="AA255">
            <v>22.39</v>
          </cell>
          <cell r="AB255">
            <v>0.66</v>
          </cell>
          <cell r="AC255">
            <v>1.37</v>
          </cell>
          <cell r="AD255">
            <v>34.9</v>
          </cell>
          <cell r="AE255">
            <v>2.41</v>
          </cell>
          <cell r="AF255">
            <v>39.339999999999996</v>
          </cell>
          <cell r="AG255">
            <v>55.938000000000002</v>
          </cell>
          <cell r="AH255">
            <v>83.715000000000003</v>
          </cell>
          <cell r="AI255">
            <v>64.623000000000005</v>
          </cell>
          <cell r="AJ255">
            <v>36.6</v>
          </cell>
          <cell r="AK255">
            <v>30.68</v>
          </cell>
        </row>
        <row r="257">
          <cell r="Q257">
            <v>14.719999999999999</v>
          </cell>
          <cell r="R257">
            <v>4.33</v>
          </cell>
          <cell r="S257">
            <v>2.61</v>
          </cell>
          <cell r="T257">
            <v>12.760000000000002</v>
          </cell>
          <cell r="U257">
            <v>3.0600000000000023</v>
          </cell>
          <cell r="V257">
            <v>22.760000000000005</v>
          </cell>
          <cell r="W257">
            <v>8.19</v>
          </cell>
          <cell r="X257">
            <v>9.379999999999999</v>
          </cell>
          <cell r="Y257">
            <v>8.51</v>
          </cell>
          <cell r="Z257">
            <v>25.080000000000002</v>
          </cell>
          <cell r="AA257">
            <v>51.16</v>
          </cell>
          <cell r="AB257">
            <v>7.3199999999999994</v>
          </cell>
          <cell r="AC257">
            <v>4.7460000000000004</v>
          </cell>
          <cell r="AD257">
            <v>3.759999999999998</v>
          </cell>
          <cell r="AE257">
            <v>3.1499999999999995</v>
          </cell>
          <cell r="AF257">
            <v>18.975999999999996</v>
          </cell>
          <cell r="AG257">
            <v>18.128</v>
          </cell>
          <cell r="AH257">
            <v>14.379999999999995</v>
          </cell>
          <cell r="AI257">
            <v>19.986999999999995</v>
          </cell>
          <cell r="AJ257">
            <v>24.729999999999997</v>
          </cell>
          <cell r="AK257">
            <v>24.5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>
        <row r="62">
          <cell r="Q62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VATE"/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ARREARS"/>
      <sheetName val="ENERGY"/>
      <sheetName val="ĨĨ_x0018__x0018_COM"/>
      <sheetName val="ANT_BS1"/>
      <sheetName val="Progr-Proj-Switch"/>
      <sheetName val="EDSSARMRED97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DMX_Units"/>
      <sheetName val="MonSurv-BC"/>
      <sheetName val="ER"/>
      <sheetName val="W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ER"/>
      <sheetName val="WB"/>
      <sheetName val="MFLOW96.XLS"/>
      <sheetName val="A 11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"/>
      <sheetName val="A 2"/>
      <sheetName val="A 3_A 13"/>
      <sheetName val="A 4_A 14"/>
      <sheetName val="A 5_A 15"/>
      <sheetName val="A 6"/>
      <sheetName val="A 7"/>
      <sheetName val="A 8"/>
      <sheetName val="A 9"/>
      <sheetName val="A 11"/>
      <sheetName val="C 2"/>
      <sheetName val="A 16"/>
      <sheetName val="A 18"/>
      <sheetName val="Bridge to 2SR"/>
      <sheetName val="Comm. Banks"/>
      <sheetName val="NBS"/>
      <sheetName val="Tcoy."/>
      <sheetName val="Globe Trust"/>
      <sheetName val="NBS&amp;TC -Bridge to 2SR"/>
      <sheetName val="NBS&amp;TC"/>
      <sheetName val="ODC-2SR"/>
      <sheetName val="STA-2SF"/>
      <sheetName val="WHD-ODC"/>
      <sheetName val="Other Depository Corporations B"/>
      <sheetName val="ER"/>
      <sheetName val="WB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Other Depository Corporations B"/>
    </sheetNames>
    <definedNames>
      <definedName name="[Macros Import].qbop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ulnerability Indicators"/>
      <sheetName val="BOP Main"/>
      <sheetName val="BOP Alt"/>
      <sheetName val="Index"/>
      <sheetName val="DebtM"/>
      <sheetName val="Finreq-M"/>
      <sheetName val="BoP-M"/>
      <sheetName val="BoP-Q"/>
      <sheetName val="Trade"/>
      <sheetName val="Input"/>
      <sheetName val="SER"/>
      <sheetName val="Input2"/>
      <sheetName val="DebtSer"/>
      <sheetName val="CAP"/>
      <sheetName val="RES"/>
      <sheetName val="BoP"/>
      <sheetName val="BoP M-T"/>
      <sheetName val="FinReqM-T"/>
      <sheetName val="Tab7SR"/>
      <sheetName val="Tab8SR"/>
      <sheetName val="DEBT"/>
      <sheetName val="month-01"/>
      <sheetName val="FINREQ"/>
      <sheetName val="monthCAP"/>
      <sheetName val="OUTPUT"/>
      <sheetName val="PC+Bond"/>
      <sheetName val="arr"/>
      <sheetName val="PC"/>
      <sheetName val="BondFin"/>
      <sheetName val="PCscen"/>
      <sheetName val="month2000"/>
      <sheetName val="WEOQ5"/>
      <sheetName val="WEOQ6"/>
      <sheetName val="WEOQ7"/>
      <sheetName val="xxweolinksxx"/>
      <sheetName val="A 11"/>
      <sheetName val="finreq-m02"/>
      <sheetName val="BoP-m02"/>
      <sheetName val="finproj"/>
      <sheetName val="M-Ttab"/>
      <sheetName val="BoP med-t"/>
      <sheetName val="gaps"/>
      <sheetName val="WEO"/>
      <sheetName val="SR_99"/>
      <sheetName val="BoPmonth99"/>
      <sheetName val="Chart1"/>
      <sheetName val="correlations with EMBI"/>
      <sheetName val="BoP_M-T"/>
      <sheetName val="Vulnerability_Indicators"/>
      <sheetName val="BOP_Main"/>
      <sheetName val="BOP_Alt"/>
      <sheetName val="BoP_med-t"/>
      <sheetName val="ecubop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RES"/>
      <sheetName val="A 11"/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9_2"/>
      <sheetName val="[MFLOW96.XLS]_WIN_TEMP_MFLOW9_4"/>
      <sheetName val="[MFLOW96.XLS]_WIN_TEMP_MFLOW9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d data"/>
      <sheetName val="gas013003"/>
      <sheetName val="GEE0013003"/>
      <sheetName val="gas102802"/>
      <sheetName val="GEE0102802"/>
      <sheetName val="gas112601"/>
      <sheetName val="GEE102301"/>
      <sheetName val="agrop PUB Proy"/>
      <sheetName val="BoP"/>
      <sheetName val="RES"/>
    </sheetNames>
    <sheetDataSet>
      <sheetData sheetId="0" refreshError="1">
        <row r="1">
          <cell r="A1">
            <v>1</v>
          </cell>
          <cell r="B1" t="str">
            <v>Shared data and projections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  <cell r="B4">
            <v>36501.571532754628</v>
          </cell>
          <cell r="C4" t="str">
            <v>Formulas</v>
          </cell>
          <cell r="E4" t="str">
            <v>1980</v>
          </cell>
          <cell r="F4">
            <v>1981</v>
          </cell>
          <cell r="G4">
            <v>1982</v>
          </cell>
        </row>
        <row r="5">
          <cell r="A5">
            <v>5</v>
          </cell>
          <cell r="B5" t="str">
            <v>DO NOT CHANGE COLUMN OR ROW STRUCTURE OF THIS SHEET !!!!!!!</v>
          </cell>
        </row>
        <row r="6">
          <cell r="A6">
            <v>6</v>
          </cell>
        </row>
        <row r="7">
          <cell r="A7">
            <v>7</v>
          </cell>
          <cell r="B7" t="str">
            <v>Prices and exchange rates</v>
          </cell>
        </row>
        <row r="8">
          <cell r="A8">
            <v>8</v>
          </cell>
          <cell r="B8">
            <v>36249.197554976854</v>
          </cell>
        </row>
        <row r="9">
          <cell r="A9">
            <v>9</v>
          </cell>
          <cell r="B9" t="str">
            <v>CPI (period average)</v>
          </cell>
          <cell r="E9">
            <v>61.477199999999989</v>
          </cell>
          <cell r="F9">
            <v>66.10222083333332</v>
          </cell>
          <cell r="G9">
            <v>71.154166666666654</v>
          </cell>
          <cell r="S9">
            <v>853.39166666666677</v>
          </cell>
        </row>
        <row r="10">
          <cell r="A10">
            <v>10</v>
          </cell>
          <cell r="B10" t="str">
            <v xml:space="preserve">  (percent change)</v>
          </cell>
          <cell r="E10">
            <v>0</v>
          </cell>
          <cell r="F10">
            <v>7.5231481481481399</v>
          </cell>
          <cell r="G10">
            <v>7.6426264800861121</v>
          </cell>
          <cell r="S10">
            <v>8.2607679857579228</v>
          </cell>
        </row>
        <row r="11">
          <cell r="A11">
            <v>11</v>
          </cell>
          <cell r="B11" t="str">
            <v>CPI (end of period)</v>
          </cell>
          <cell r="E11">
            <v>64.210409999999996</v>
          </cell>
          <cell r="F11">
            <v>68.939370000000011</v>
          </cell>
          <cell r="G11">
            <v>73.89</v>
          </cell>
          <cell r="S11">
            <v>915.35</v>
          </cell>
        </row>
        <row r="12">
          <cell r="A12">
            <v>12</v>
          </cell>
          <cell r="B12" t="str">
            <v xml:space="preserve">  (percent change)</v>
          </cell>
          <cell r="E12">
            <v>0</v>
          </cell>
          <cell r="F12">
            <v>7.3647871116225838</v>
          </cell>
          <cell r="G12">
            <v>7.1811361200428525</v>
          </cell>
          <cell r="S12">
            <v>14.314438075256319</v>
          </cell>
        </row>
        <row r="13">
          <cell r="A13">
            <v>13</v>
          </cell>
        </row>
        <row r="14">
          <cell r="A14">
            <v>14</v>
          </cell>
          <cell r="B14" t="str">
            <v>GDP deflator (percent change)</v>
          </cell>
          <cell r="F14">
            <v>7.2418446087912924</v>
          </cell>
          <cell r="G14">
            <v>7.5124008471695536</v>
          </cell>
          <cell r="S14">
            <v>7.8835926501797271</v>
          </cell>
        </row>
        <row r="15">
          <cell r="A15">
            <v>15</v>
          </cell>
        </row>
        <row r="16">
          <cell r="A16">
            <v>16</v>
          </cell>
          <cell r="B16" t="str">
            <v>Export price index</v>
          </cell>
        </row>
        <row r="17">
          <cell r="A17">
            <v>17</v>
          </cell>
          <cell r="B17" t="str">
            <v xml:space="preserve">   GEE</v>
          </cell>
          <cell r="E17">
            <v>100</v>
          </cell>
          <cell r="F17">
            <v>93.572859146794414</v>
          </cell>
          <cell r="G17">
            <v>89.998346977137643</v>
          </cell>
          <cell r="S17">
            <v>131.54779881487329</v>
          </cell>
        </row>
        <row r="18">
          <cell r="A18">
            <v>18</v>
          </cell>
          <cell r="B18" t="str">
            <v>% change (GEE)</v>
          </cell>
          <cell r="E18" t="str">
            <v xml:space="preserve"> </v>
          </cell>
          <cell r="F18">
            <v>-6.4271408532055823</v>
          </cell>
          <cell r="G18">
            <v>-3.8200309387246278</v>
          </cell>
          <cell r="S18">
            <v>4.9408769562917509</v>
          </cell>
        </row>
        <row r="19">
          <cell r="A19">
            <v>19</v>
          </cell>
          <cell r="B19" t="str">
            <v xml:space="preserve">Import price index </v>
          </cell>
        </row>
        <row r="20">
          <cell r="A20">
            <v>20</v>
          </cell>
          <cell r="B20" t="str">
            <v>GEE</v>
          </cell>
          <cell r="E20">
            <v>100</v>
          </cell>
          <cell r="F20">
            <v>94.665896963711234</v>
          </cell>
          <cell r="G20">
            <v>90.898558033371728</v>
          </cell>
          <cell r="S20">
            <v>118.47655629709996</v>
          </cell>
        </row>
        <row r="21">
          <cell r="A21">
            <v>21</v>
          </cell>
          <cell r="B21" t="str">
            <v>% change (GEE)</v>
          </cell>
          <cell r="F21">
            <v>-5.3341030362887736</v>
          </cell>
          <cell r="G21">
            <v>-3.9796157340416416</v>
          </cell>
          <cell r="S21">
            <v>1.6656036175849431</v>
          </cell>
        </row>
        <row r="22">
          <cell r="A22">
            <v>22</v>
          </cell>
          <cell r="B22" t="str">
            <v>Terms of trade</v>
          </cell>
        </row>
        <row r="23">
          <cell r="A23">
            <v>23</v>
          </cell>
          <cell r="B23" t="str">
            <v>GEE</v>
          </cell>
          <cell r="E23">
            <v>100</v>
          </cell>
          <cell r="F23">
            <v>98.845373199880186</v>
          </cell>
          <cell r="G23">
            <v>99.009653094932943</v>
          </cell>
          <cell r="S23">
            <v>111.03276709444101</v>
          </cell>
        </row>
        <row r="24">
          <cell r="A24">
            <v>24</v>
          </cell>
          <cell r="B24" t="str">
            <v>% change</v>
          </cell>
          <cell r="E24" t="str">
            <v xml:space="preserve"> </v>
          </cell>
          <cell r="F24">
            <v>-1.1546268001198179</v>
          </cell>
          <cell r="G24">
            <v>0.16619887176767545</v>
          </cell>
          <cell r="S24">
            <v>3.2216140190607145</v>
          </cell>
        </row>
        <row r="25">
          <cell r="A25">
            <v>25</v>
          </cell>
        </row>
        <row r="26">
          <cell r="A26">
            <v>26</v>
          </cell>
          <cell r="B26" t="str">
            <v>Petroleum price from WEO     BOP</v>
          </cell>
          <cell r="E26">
            <v>36.676069577535003</v>
          </cell>
          <cell r="F26">
            <v>35.270429929097496</v>
          </cell>
          <cell r="G26">
            <v>32.445321718851723</v>
          </cell>
          <cell r="S26">
            <v>15.946896711985271</v>
          </cell>
        </row>
        <row r="27">
          <cell r="A27">
            <v>27</v>
          </cell>
          <cell r="B27" t="str">
            <v>Non-Fuel Commodity Import Prices</v>
          </cell>
          <cell r="F27">
            <v>-4</v>
          </cell>
          <cell r="G27">
            <v>-10.3</v>
          </cell>
          <cell r="S27">
            <v>7.1</v>
          </cell>
        </row>
        <row r="28">
          <cell r="A28">
            <v>28</v>
          </cell>
          <cell r="B28" t="str">
            <v>Non-Fuel Commodity Export Prices</v>
          </cell>
          <cell r="F28">
            <v>-19.899999999999999</v>
          </cell>
          <cell r="G28">
            <v>-4.2</v>
          </cell>
          <cell r="S28">
            <v>26.5</v>
          </cell>
        </row>
        <row r="29">
          <cell r="A29">
            <v>29</v>
          </cell>
        </row>
        <row r="30">
          <cell r="A30">
            <v>30</v>
          </cell>
          <cell r="B30">
            <v>36279.619530902775</v>
          </cell>
        </row>
        <row r="31">
          <cell r="A31">
            <v>31</v>
          </cell>
          <cell r="B31" t="str">
            <v>Official exchange rate (end of period)</v>
          </cell>
          <cell r="E31">
            <v>0</v>
          </cell>
          <cell r="F31">
            <v>0</v>
          </cell>
          <cell r="G31">
            <v>0</v>
          </cell>
          <cell r="S31">
            <v>12.87</v>
          </cell>
        </row>
        <row r="32">
          <cell r="A32">
            <v>32</v>
          </cell>
        </row>
        <row r="33">
          <cell r="A33">
            <v>33</v>
          </cell>
          <cell r="B33" t="str">
            <v>Official exchange rate (period average)</v>
          </cell>
          <cell r="C33" t="str">
            <v>BOP</v>
          </cell>
          <cell r="E33">
            <v>1</v>
          </cell>
          <cell r="F33">
            <v>1</v>
          </cell>
          <cell r="G33">
            <v>1</v>
          </cell>
          <cell r="S33">
            <v>12.616666666666667</v>
          </cell>
        </row>
        <row r="34">
          <cell r="A34">
            <v>34</v>
          </cell>
          <cell r="B34" t="str">
            <v>Market rate (period average)</v>
          </cell>
          <cell r="C34" t="str">
            <v>BOP</v>
          </cell>
          <cell r="E34" t="str">
            <v>...</v>
          </cell>
          <cell r="F34" t="str">
            <v>...</v>
          </cell>
          <cell r="G34" t="str">
            <v>...</v>
          </cell>
          <cell r="S34">
            <v>12.858333333333334</v>
          </cell>
        </row>
        <row r="35">
          <cell r="A35">
            <v>35</v>
          </cell>
          <cell r="B35" t="str">
            <v xml:space="preserve">Exchange rate-wtd average </v>
          </cell>
          <cell r="C35" t="str">
            <v>BOP</v>
          </cell>
          <cell r="E35">
            <v>1</v>
          </cell>
          <cell r="F35">
            <v>1</v>
          </cell>
          <cell r="G35">
            <v>1</v>
          </cell>
          <cell r="S35">
            <v>12.810000000000002</v>
          </cell>
        </row>
        <row r="36">
          <cell r="A36">
            <v>36</v>
          </cell>
        </row>
        <row r="37">
          <cell r="A37">
            <v>37</v>
          </cell>
          <cell r="B37" t="str">
            <v>Nominal effective exchange rate</v>
          </cell>
        </row>
        <row r="38">
          <cell r="A38">
            <v>38</v>
          </cell>
          <cell r="B38" t="str">
            <v>End of period</v>
          </cell>
          <cell r="E38">
            <v>354.32835736980326</v>
          </cell>
          <cell r="F38">
            <v>384.72599867639241</v>
          </cell>
          <cell r="G38">
            <v>393.65057853266399</v>
          </cell>
          <cell r="S38">
            <v>88.800912009611906</v>
          </cell>
        </row>
        <row r="39">
          <cell r="A39">
            <v>39</v>
          </cell>
          <cell r="B39" t="str">
            <v>Period average</v>
          </cell>
          <cell r="E39">
            <v>346.49409860917154</v>
          </cell>
          <cell r="F39">
            <v>375.53499091233658</v>
          </cell>
          <cell r="G39">
            <v>394.19969572503669</v>
          </cell>
          <cell r="S39">
            <v>89.7983574300372</v>
          </cell>
        </row>
        <row r="40">
          <cell r="A40">
            <v>40</v>
          </cell>
          <cell r="B40" t="str">
            <v>Real effective exchange rate</v>
          </cell>
        </row>
        <row r="41">
          <cell r="A41">
            <v>41</v>
          </cell>
          <cell r="B41" t="str">
            <v>End of period</v>
          </cell>
          <cell r="E41">
            <v>168.59847026064799</v>
          </cell>
          <cell r="F41">
            <v>173.43368967423061</v>
          </cell>
          <cell r="G41">
            <v>155.43340893922718</v>
          </cell>
          <cell r="S41">
            <v>113.39592399220169</v>
          </cell>
        </row>
        <row r="42">
          <cell r="A42">
            <v>42</v>
          </cell>
          <cell r="B42" t="str">
            <v>Period average</v>
          </cell>
          <cell r="E42">
            <v>169.81552942507381</v>
          </cell>
          <cell r="F42">
            <v>172.54556009525677</v>
          </cell>
          <cell r="G42">
            <v>157.5037089084415</v>
          </cell>
          <cell r="S42">
            <v>110.54701398741891</v>
          </cell>
        </row>
        <row r="43">
          <cell r="A43">
            <v>43</v>
          </cell>
        </row>
        <row r="44">
          <cell r="A44">
            <v>44</v>
          </cell>
          <cell r="B44" t="str">
            <v>Interest rates</v>
          </cell>
        </row>
        <row r="45">
          <cell r="A45">
            <v>45</v>
          </cell>
          <cell r="B45">
            <v>36279.969782638887</v>
          </cell>
        </row>
        <row r="46">
          <cell r="A46">
            <v>46</v>
          </cell>
          <cell r="B46" t="str">
            <v>LIBOR (US$ deposits)</v>
          </cell>
          <cell r="E46">
            <v>14.0290825366974</v>
          </cell>
          <cell r="F46">
            <v>16.719245195388794</v>
          </cell>
          <cell r="G46">
            <v>13.60124945640564</v>
          </cell>
          <cell r="S46">
            <v>5.0732499999999998</v>
          </cell>
        </row>
        <row r="47">
          <cell r="A47">
            <v>47</v>
          </cell>
          <cell r="B47" t="str">
            <v>Commercial bank lending rate</v>
          </cell>
          <cell r="S47">
            <v>27.993749999999999</v>
          </cell>
        </row>
        <row r="48">
          <cell r="A48">
            <v>48</v>
          </cell>
          <cell r="B48" t="str">
            <v>Commercial bank deposit rate rate</v>
          </cell>
          <cell r="S48">
            <v>13.59</v>
          </cell>
        </row>
        <row r="49">
          <cell r="A49">
            <v>49</v>
          </cell>
        </row>
        <row r="50">
          <cell r="A50">
            <v>50</v>
          </cell>
          <cell r="B50" t="str">
            <v>From real sector</v>
          </cell>
        </row>
        <row r="51">
          <cell r="A51">
            <v>51</v>
          </cell>
          <cell r="B51">
            <v>36249.229484837961</v>
          </cell>
        </row>
        <row r="52">
          <cell r="A52">
            <v>52</v>
          </cell>
          <cell r="B52" t="str">
            <v>GDP in current pesos</v>
          </cell>
          <cell r="E52">
            <v>6761.3</v>
          </cell>
          <cell r="F52">
            <v>7561.2</v>
          </cell>
          <cell r="G52">
            <v>8267.4</v>
          </cell>
          <cell r="S52">
            <v>137566.39999999999</v>
          </cell>
        </row>
        <row r="53">
          <cell r="A53">
            <v>53</v>
          </cell>
          <cell r="B53" t="str">
            <v>GDP in constant 1970 pesos</v>
          </cell>
          <cell r="E53">
            <v>2956.4</v>
          </cell>
          <cell r="F53">
            <v>3082.8999999999996</v>
          </cell>
          <cell r="G53">
            <v>3135.3</v>
          </cell>
          <cell r="S53">
            <v>4390.0629464718004</v>
          </cell>
        </row>
        <row r="54">
          <cell r="A54">
            <v>54</v>
          </cell>
          <cell r="B54" t="str">
            <v>of which</v>
          </cell>
        </row>
        <row r="55">
          <cell r="A55">
            <v>55</v>
          </cell>
          <cell r="B55" t="str">
            <v>Sugar manufacturing</v>
          </cell>
          <cell r="F55">
            <v>0</v>
          </cell>
          <cell r="G55">
            <v>0</v>
          </cell>
          <cell r="S55">
            <v>1493.5013004609864</v>
          </cell>
        </row>
        <row r="56">
          <cell r="A56">
            <v>56</v>
          </cell>
          <cell r="B56" t="str">
            <v>Free-trade-zone manufacturing</v>
          </cell>
          <cell r="F56">
            <v>0</v>
          </cell>
          <cell r="G56">
            <v>0</v>
          </cell>
          <cell r="S56">
            <v>5132.4250946541915</v>
          </cell>
        </row>
        <row r="57">
          <cell r="A57">
            <v>57</v>
          </cell>
        </row>
        <row r="58">
          <cell r="A58">
            <v>58</v>
          </cell>
          <cell r="B58" t="str">
            <v>Savings</v>
          </cell>
        </row>
        <row r="59">
          <cell r="A59">
            <v>59</v>
          </cell>
          <cell r="B59" t="str">
            <v>Public sector savings (from fiscal)</v>
          </cell>
          <cell r="E59">
            <v>46.4</v>
          </cell>
          <cell r="F59">
            <v>0</v>
          </cell>
          <cell r="G59">
            <v>0</v>
          </cell>
          <cell r="S59">
            <v>8600.9861474592726</v>
          </cell>
        </row>
        <row r="60">
          <cell r="A60">
            <v>60</v>
          </cell>
          <cell r="B60" t="str">
            <v>External current account deficit (in millions of RD$)</v>
          </cell>
          <cell r="E60">
            <v>-669.8</v>
          </cell>
          <cell r="F60">
            <v>0</v>
          </cell>
          <cell r="G60">
            <v>0</v>
          </cell>
          <cell r="S60">
            <v>-3625.2299999999991</v>
          </cell>
        </row>
        <row r="61">
          <cell r="A61">
            <v>61</v>
          </cell>
          <cell r="B61" t="str">
            <v>External current account deficit (in millions of RD$)</v>
          </cell>
          <cell r="E61">
            <v>-719.9</v>
          </cell>
          <cell r="F61">
            <v>-389.4</v>
          </cell>
          <cell r="G61">
            <v>-442.6</v>
          </cell>
          <cell r="S61">
            <v>-3625.2299999999891</v>
          </cell>
        </row>
        <row r="62">
          <cell r="A62">
            <v>62</v>
          </cell>
          <cell r="B62" t="str">
            <v>Employment &amp; demographic data</v>
          </cell>
        </row>
        <row r="63">
          <cell r="A63">
            <v>63</v>
          </cell>
          <cell r="B63" t="str">
            <v>Population (in millions)</v>
          </cell>
          <cell r="E63">
            <v>5.6969999999999992</v>
          </cell>
          <cell r="F63">
            <v>5.8296799999999998</v>
          </cell>
          <cell r="G63">
            <v>5.9630700000000001</v>
          </cell>
          <cell r="S63">
            <v>7.6854799999999992</v>
          </cell>
        </row>
        <row r="64">
          <cell r="A64">
            <v>64</v>
          </cell>
          <cell r="B64" t="str">
            <v xml:space="preserve">  (percent change)</v>
          </cell>
          <cell r="E64">
            <v>0</v>
          </cell>
          <cell r="F64">
            <v>2.3289450588028782</v>
          </cell>
          <cell r="G64">
            <v>2.2881187303591233</v>
          </cell>
          <cell r="S64">
            <v>1.8594652480126372</v>
          </cell>
        </row>
        <row r="65">
          <cell r="A65">
            <v>65</v>
          </cell>
          <cell r="B65" t="str">
            <v>Working age population</v>
          </cell>
          <cell r="E65">
            <v>3111222.75</v>
          </cell>
          <cell r="F65">
            <v>3218200.25</v>
          </cell>
          <cell r="G65">
            <v>3327145</v>
          </cell>
          <cell r="S65">
            <v>4658771.5</v>
          </cell>
        </row>
        <row r="66">
          <cell r="A66">
            <v>66</v>
          </cell>
          <cell r="B66" t="str">
            <v xml:space="preserve">  (percent change)</v>
          </cell>
          <cell r="E66">
            <v>0</v>
          </cell>
          <cell r="F66">
            <v>3.4384391152963989</v>
          </cell>
          <cell r="G66">
            <v>3.3852694530118299</v>
          </cell>
          <cell r="S66">
            <v>2.3473715822396768</v>
          </cell>
        </row>
        <row r="67">
          <cell r="A67">
            <v>67</v>
          </cell>
          <cell r="B67" t="str">
            <v>Labor force</v>
          </cell>
          <cell r="E67">
            <v>0</v>
          </cell>
          <cell r="F67">
            <v>0</v>
          </cell>
          <cell r="G67">
            <v>0</v>
          </cell>
          <cell r="S67">
            <v>2857209</v>
          </cell>
        </row>
        <row r="68">
          <cell r="A68">
            <v>68</v>
          </cell>
          <cell r="B68" t="str">
            <v xml:space="preserve">  (percent change)</v>
          </cell>
          <cell r="E68">
            <v>0</v>
          </cell>
          <cell r="F68">
            <v>0</v>
          </cell>
          <cell r="G68">
            <v>0</v>
          </cell>
          <cell r="S68">
            <v>-5.2632573660138515</v>
          </cell>
        </row>
        <row r="69">
          <cell r="A69">
            <v>69</v>
          </cell>
          <cell r="B69" t="str">
            <v>Unemployment</v>
          </cell>
          <cell r="E69">
            <v>0</v>
          </cell>
          <cell r="F69">
            <v>0</v>
          </cell>
          <cell r="G69">
            <v>0</v>
          </cell>
          <cell r="S69">
            <v>456622.99999999994</v>
          </cell>
        </row>
        <row r="70">
          <cell r="A70">
            <v>70</v>
          </cell>
          <cell r="B70" t="str">
            <v>Unemployment rate</v>
          </cell>
          <cell r="E70">
            <v>0</v>
          </cell>
          <cell r="F70">
            <v>0</v>
          </cell>
          <cell r="G70">
            <v>0</v>
          </cell>
          <cell r="S70">
            <v>15.98143502977906</v>
          </cell>
        </row>
        <row r="71">
          <cell r="A71">
            <v>71</v>
          </cell>
          <cell r="B71" t="str">
            <v>Employment</v>
          </cell>
          <cell r="E71">
            <v>0</v>
          </cell>
          <cell r="F71">
            <v>0</v>
          </cell>
          <cell r="G71">
            <v>0</v>
          </cell>
          <cell r="S71">
            <v>2400586</v>
          </cell>
        </row>
        <row r="72">
          <cell r="A72">
            <v>72</v>
          </cell>
          <cell r="B72" t="str">
            <v xml:space="preserve">  (percent change)</v>
          </cell>
          <cell r="S72">
            <v>-0.66472182566775784</v>
          </cell>
        </row>
        <row r="73">
          <cell r="A73">
            <v>73</v>
          </cell>
        </row>
        <row r="74">
          <cell r="A74">
            <v>74</v>
          </cell>
          <cell r="B74" t="str">
            <v>From the external sector</v>
          </cell>
        </row>
        <row r="75">
          <cell r="A75">
            <v>75</v>
          </cell>
          <cell r="B75">
            <v>36279.540543055555</v>
          </cell>
        </row>
        <row r="76">
          <cell r="A76">
            <v>76</v>
          </cell>
          <cell r="B76" t="str">
            <v>External CA (mill US$)</v>
          </cell>
          <cell r="S76">
            <v>-282.99999999999989</v>
          </cell>
        </row>
        <row r="77">
          <cell r="A77">
            <v>77</v>
          </cell>
          <cell r="B77" t="str">
            <v>External CA (mill US$)</v>
          </cell>
          <cell r="S77">
            <v>-282.99999999999909</v>
          </cell>
        </row>
        <row r="78">
          <cell r="A78">
            <v>78</v>
          </cell>
          <cell r="B78" t="str">
            <v>Exports of goods and services</v>
          </cell>
          <cell r="S78">
            <v>5315.9</v>
          </cell>
        </row>
        <row r="79">
          <cell r="A79">
            <v>79</v>
          </cell>
          <cell r="B79" t="str">
            <v xml:space="preserve">   Goods</v>
          </cell>
          <cell r="S79">
            <v>3452.5</v>
          </cell>
        </row>
        <row r="80">
          <cell r="A80">
            <v>80</v>
          </cell>
          <cell r="B80" t="str">
            <v>Domestic</v>
          </cell>
          <cell r="S80">
            <v>736.39999999999986</v>
          </cell>
        </row>
        <row r="81">
          <cell r="A81">
            <v>81</v>
          </cell>
          <cell r="B81" t="str">
            <v>Free trade zones</v>
          </cell>
          <cell r="S81">
            <v>2716.1000000000004</v>
          </cell>
        </row>
        <row r="82">
          <cell r="A82">
            <v>82</v>
          </cell>
          <cell r="B82" t="str">
            <v xml:space="preserve">   Services</v>
          </cell>
          <cell r="S82">
            <v>1863.4</v>
          </cell>
        </row>
        <row r="83">
          <cell r="A83">
            <v>83</v>
          </cell>
          <cell r="B83" t="str">
            <v xml:space="preserve">      Tourism receipts</v>
          </cell>
          <cell r="S83">
            <v>1428.8</v>
          </cell>
        </row>
        <row r="84">
          <cell r="A84">
            <v>84</v>
          </cell>
          <cell r="B84" t="str">
            <v>Total exports of goods</v>
          </cell>
          <cell r="S84">
            <v>0</v>
          </cell>
        </row>
        <row r="85">
          <cell r="A85">
            <v>85</v>
          </cell>
          <cell r="B85" t="str">
            <v>Imports of goods and services</v>
          </cell>
          <cell r="S85">
            <v>5899.8</v>
          </cell>
        </row>
        <row r="86">
          <cell r="A86">
            <v>86</v>
          </cell>
          <cell r="B86" t="str">
            <v xml:space="preserve">   Goods (including free trade zones)</v>
          </cell>
          <cell r="S86">
            <v>4903.2</v>
          </cell>
        </row>
        <row r="87">
          <cell r="A87">
            <v>87</v>
          </cell>
          <cell r="B87" t="str">
            <v xml:space="preserve">      Consumer Goods</v>
          </cell>
          <cell r="S87">
            <v>1092.5999999999999</v>
          </cell>
        </row>
        <row r="88">
          <cell r="A88">
            <v>88</v>
          </cell>
          <cell r="B88" t="str">
            <v xml:space="preserve">         Durable</v>
          </cell>
          <cell r="S88">
            <v>517.9</v>
          </cell>
        </row>
        <row r="89">
          <cell r="A89">
            <v>89</v>
          </cell>
          <cell r="B89" t="str">
            <v xml:space="preserve">         Non durable</v>
          </cell>
          <cell r="S89">
            <v>574.69999999999993</v>
          </cell>
        </row>
        <row r="90">
          <cell r="A90">
            <v>90</v>
          </cell>
          <cell r="B90" t="str">
            <v xml:space="preserve">      Primary/Intermediate goods</v>
          </cell>
          <cell r="S90">
            <v>1284.8999999999999</v>
          </cell>
        </row>
        <row r="91">
          <cell r="A91">
            <v>91</v>
          </cell>
          <cell r="B91" t="str">
            <v xml:space="preserve">         of which: Petroleum products</v>
          </cell>
          <cell r="S91">
            <v>521.6</v>
          </cell>
        </row>
        <row r="92">
          <cell r="A92">
            <v>92</v>
          </cell>
          <cell r="B92" t="str">
            <v xml:space="preserve">      Capital goods</v>
          </cell>
          <cell r="S92">
            <v>614.19999999999993</v>
          </cell>
        </row>
        <row r="93">
          <cell r="A93">
            <v>93</v>
          </cell>
          <cell r="B93" t="str">
            <v xml:space="preserve">         of which: Related to privatization</v>
          </cell>
          <cell r="S93">
            <v>0</v>
          </cell>
        </row>
        <row r="94">
          <cell r="A94">
            <v>94</v>
          </cell>
          <cell r="B94" t="str">
            <v xml:space="preserve">   Services</v>
          </cell>
          <cell r="S94">
            <v>996.60000000000014</v>
          </cell>
        </row>
        <row r="95">
          <cell r="A95">
            <v>95</v>
          </cell>
          <cell r="B95" t="str">
            <v>Total imports of goods</v>
          </cell>
          <cell r="S95">
            <v>0</v>
          </cell>
        </row>
        <row r="96">
          <cell r="A96">
            <v>96</v>
          </cell>
          <cell r="B96" t="str">
            <v>Foreign direct investment (net)</v>
          </cell>
          <cell r="S96">
            <v>206.8</v>
          </cell>
        </row>
        <row r="97">
          <cell r="A97">
            <v>97</v>
          </cell>
          <cell r="B97" t="str">
            <v xml:space="preserve">   of which: Related to privatization</v>
          </cell>
          <cell r="S97">
            <v>0</v>
          </cell>
        </row>
        <row r="98">
          <cell r="A98">
            <v>98</v>
          </cell>
          <cell r="B98" t="str">
            <v>Imports net of FTZ imports</v>
          </cell>
        </row>
        <row r="99">
          <cell r="A99">
            <v>99</v>
          </cell>
          <cell r="B99" t="str">
            <v>Commercial banks (net capital flow)</v>
          </cell>
          <cell r="S99">
            <v>18</v>
          </cell>
        </row>
        <row r="100">
          <cell r="A100">
            <v>100</v>
          </cell>
        </row>
        <row r="101">
          <cell r="A101">
            <v>101</v>
          </cell>
          <cell r="B101" t="str">
            <v>Net official international reserves (increase +)</v>
          </cell>
          <cell r="S101">
            <v>-469.60264180264187</v>
          </cell>
        </row>
        <row r="102">
          <cell r="A102">
            <v>102</v>
          </cell>
          <cell r="B102" t="str">
            <v xml:space="preserve">   Gross reserves (increase +)</v>
          </cell>
          <cell r="S102">
            <v>-386.6</v>
          </cell>
        </row>
        <row r="103">
          <cell r="A103">
            <v>103</v>
          </cell>
          <cell r="B103" t="str">
            <v xml:space="preserve">   Liabilities (increase -)</v>
          </cell>
          <cell r="S103">
            <v>-83.002641802641847</v>
          </cell>
        </row>
        <row r="104">
          <cell r="A104">
            <v>104</v>
          </cell>
          <cell r="B104" t="str">
            <v xml:space="preserve">      of which: Use of Fund credits (increase -)</v>
          </cell>
          <cell r="S104">
            <v>8.1999999999999993</v>
          </cell>
        </row>
        <row r="105">
          <cell r="A105">
            <v>105</v>
          </cell>
        </row>
        <row r="106">
          <cell r="A106">
            <v>106</v>
          </cell>
          <cell r="B106" t="str">
            <v>Valuation adjustment</v>
          </cell>
          <cell r="S106">
            <v>0</v>
          </cell>
        </row>
        <row r="107">
          <cell r="A107">
            <v>107</v>
          </cell>
          <cell r="B107" t="str">
            <v>Domestic imports</v>
          </cell>
          <cell r="S107">
            <v>2991.7</v>
          </cell>
        </row>
        <row r="108">
          <cell r="A108">
            <v>108</v>
          </cell>
          <cell r="B108" t="str">
            <v>External public sector debt</v>
          </cell>
          <cell r="S108">
            <v>3946.42</v>
          </cell>
        </row>
        <row r="109">
          <cell r="A109">
            <v>109</v>
          </cell>
        </row>
        <row r="110">
          <cell r="A110">
            <v>110</v>
          </cell>
          <cell r="B110" t="str">
            <v>Interest due</v>
          </cell>
        </row>
        <row r="111">
          <cell r="A111">
            <v>111</v>
          </cell>
          <cell r="B111" t="str">
            <v xml:space="preserve">   Nonfinancial public sector</v>
          </cell>
        </row>
        <row r="112">
          <cell r="A112">
            <v>112</v>
          </cell>
          <cell r="B112" t="str">
            <v xml:space="preserve">      Government</v>
          </cell>
        </row>
        <row r="113">
          <cell r="A113">
            <v>113</v>
          </cell>
          <cell r="B113" t="str">
            <v xml:space="preserve">      Public enterprises</v>
          </cell>
        </row>
        <row r="114">
          <cell r="A114">
            <v>114</v>
          </cell>
          <cell r="B114" t="str">
            <v xml:space="preserve">   Financial public sector</v>
          </cell>
        </row>
        <row r="115">
          <cell r="A115">
            <v>115</v>
          </cell>
          <cell r="B115" t="str">
            <v xml:space="preserve">      BCRD (on nonreserve liabilities)</v>
          </cell>
        </row>
        <row r="116">
          <cell r="A116">
            <v>116</v>
          </cell>
          <cell r="B116" t="str">
            <v xml:space="preserve">      BCRD (on reserve liabilities)</v>
          </cell>
        </row>
        <row r="117">
          <cell r="A117">
            <v>117</v>
          </cell>
          <cell r="B117" t="str">
            <v xml:space="preserve">      Other (eg, Banco de Reservas)</v>
          </cell>
        </row>
        <row r="118">
          <cell r="A118">
            <v>118</v>
          </cell>
          <cell r="B118" t="str">
            <v xml:space="preserve">   Interest on arrears</v>
          </cell>
        </row>
        <row r="119">
          <cell r="A119">
            <v>119</v>
          </cell>
          <cell r="B119" t="str">
            <v xml:space="preserve">      Of which: on reserve liabilities</v>
          </cell>
        </row>
        <row r="120">
          <cell r="A120">
            <v>120</v>
          </cell>
        </row>
        <row r="121">
          <cell r="A121">
            <v>121</v>
          </cell>
          <cell r="B121" t="str">
            <v>Reprogramed or forgiven interest</v>
          </cell>
        </row>
        <row r="122">
          <cell r="A122">
            <v>122</v>
          </cell>
          <cell r="B122" t="str">
            <v>New arrears on interest due</v>
          </cell>
        </row>
        <row r="123">
          <cell r="A123">
            <v>123</v>
          </cell>
        </row>
        <row r="124">
          <cell r="A124">
            <v>124</v>
          </cell>
          <cell r="B124" t="str">
            <v>Net use of Fund credit</v>
          </cell>
        </row>
        <row r="125">
          <cell r="A125">
            <v>125</v>
          </cell>
          <cell r="B125" t="str">
            <v xml:space="preserve">   Purchase</v>
          </cell>
        </row>
        <row r="126">
          <cell r="A126">
            <v>126</v>
          </cell>
          <cell r="B126" t="str">
            <v xml:space="preserve">   Repurchase</v>
          </cell>
        </row>
        <row r="127">
          <cell r="A127">
            <v>127</v>
          </cell>
        </row>
        <row r="128">
          <cell r="A128">
            <v>128</v>
          </cell>
          <cell r="B128" t="str">
            <v>Disbursements (medium/long-term debt)</v>
          </cell>
        </row>
        <row r="129">
          <cell r="A129">
            <v>129</v>
          </cell>
          <cell r="B129" t="str">
            <v xml:space="preserve">   Nonfinancial public sector</v>
          </cell>
        </row>
        <row r="130">
          <cell r="A130">
            <v>130</v>
          </cell>
          <cell r="B130" t="str">
            <v xml:space="preserve">      Government</v>
          </cell>
        </row>
        <row r="131">
          <cell r="A131">
            <v>131</v>
          </cell>
          <cell r="B131" t="str">
            <v xml:space="preserve">      Public enterprises</v>
          </cell>
        </row>
        <row r="132">
          <cell r="A132">
            <v>132</v>
          </cell>
          <cell r="B132" t="str">
            <v xml:space="preserve">   Financial public sector</v>
          </cell>
        </row>
        <row r="133">
          <cell r="A133">
            <v>133</v>
          </cell>
          <cell r="B133" t="str">
            <v xml:space="preserve">      BCRD</v>
          </cell>
        </row>
        <row r="134">
          <cell r="A134">
            <v>134</v>
          </cell>
          <cell r="B134" t="str">
            <v xml:space="preserve">      Other (eg, Banco de Reservas)</v>
          </cell>
        </row>
        <row r="135">
          <cell r="A135">
            <v>135</v>
          </cell>
        </row>
        <row r="136">
          <cell r="A136">
            <v>136</v>
          </cell>
          <cell r="B136" t="str">
            <v>Amortization due (medium/long-term debt)</v>
          </cell>
        </row>
        <row r="137">
          <cell r="A137">
            <v>137</v>
          </cell>
          <cell r="B137" t="str">
            <v xml:space="preserve">   Nonfinancial public sector</v>
          </cell>
        </row>
        <row r="138">
          <cell r="A138">
            <v>138</v>
          </cell>
          <cell r="B138" t="str">
            <v xml:space="preserve">      Government</v>
          </cell>
        </row>
        <row r="139">
          <cell r="A139">
            <v>139</v>
          </cell>
          <cell r="B139" t="str">
            <v xml:space="preserve">      Public enterprises</v>
          </cell>
        </row>
        <row r="140">
          <cell r="A140">
            <v>140</v>
          </cell>
          <cell r="B140" t="str">
            <v xml:space="preserve">   Financial public sector</v>
          </cell>
        </row>
        <row r="141">
          <cell r="A141">
            <v>141</v>
          </cell>
          <cell r="B141" t="str">
            <v xml:space="preserve">      BCRD</v>
          </cell>
        </row>
        <row r="142">
          <cell r="A142">
            <v>142</v>
          </cell>
          <cell r="B142" t="str">
            <v xml:space="preserve">      Other (eg, Banco de Reservas)</v>
          </cell>
        </row>
        <row r="143">
          <cell r="A143">
            <v>143</v>
          </cell>
        </row>
        <row r="144">
          <cell r="A144">
            <v>144</v>
          </cell>
          <cell r="B144" t="str">
            <v>Debt rescheduled (medium/long-term debt)</v>
          </cell>
        </row>
        <row r="145">
          <cell r="A145">
            <v>145</v>
          </cell>
          <cell r="B145" t="str">
            <v>Debt forgiven (medium/long-term debt)</v>
          </cell>
        </row>
        <row r="146">
          <cell r="A146">
            <v>146</v>
          </cell>
          <cell r="B146" t="str">
            <v>New arrears (amortization on med/long-term debt)</v>
          </cell>
        </row>
        <row r="147">
          <cell r="A147">
            <v>147</v>
          </cell>
          <cell r="B147" t="str">
            <v>Reduction in outstanding arrears</v>
          </cell>
        </row>
        <row r="148">
          <cell r="A148">
            <v>148</v>
          </cell>
        </row>
        <row r="149">
          <cell r="A149">
            <v>149</v>
          </cell>
          <cell r="B149" t="str">
            <v>From fiscal sector</v>
          </cell>
        </row>
        <row r="150">
          <cell r="A150">
            <v>150</v>
          </cell>
          <cell r="B150">
            <v>36262.378366666664</v>
          </cell>
        </row>
        <row r="151">
          <cell r="A151">
            <v>151</v>
          </cell>
        </row>
        <row r="152">
          <cell r="A152">
            <v>152</v>
          </cell>
          <cell r="B152" t="str">
            <v>Public sector consumption (from 1995: GG)</v>
          </cell>
          <cell r="S152">
            <v>6692.02</v>
          </cell>
        </row>
        <row r="153">
          <cell r="A153">
            <v>153</v>
          </cell>
          <cell r="B153" t="str">
            <v xml:space="preserve">Public sector investment </v>
          </cell>
          <cell r="S153">
            <v>13490</v>
          </cell>
        </row>
        <row r="154">
          <cell r="A154">
            <v>154</v>
          </cell>
          <cell r="B154" t="str">
            <v>Public saving</v>
          </cell>
          <cell r="S154">
            <v>8600.9861474592726</v>
          </cell>
        </row>
        <row r="155">
          <cell r="A155">
            <v>155</v>
          </cell>
          <cell r="B155" t="str">
            <v>PS current account balance</v>
          </cell>
          <cell r="S155">
            <v>8934.586147459273</v>
          </cell>
        </row>
        <row r="156">
          <cell r="A156">
            <v>156</v>
          </cell>
          <cell r="B156" t="str">
            <v>Quasi-fiscal operations</v>
          </cell>
        </row>
        <row r="157">
          <cell r="A157">
            <v>157</v>
          </cell>
          <cell r="B157" t="str">
            <v>Grants</v>
          </cell>
        </row>
        <row r="158">
          <cell r="A158">
            <v>158</v>
          </cell>
        </row>
        <row r="159">
          <cell r="A159">
            <v>159</v>
          </cell>
          <cell r="B159" t="str">
            <v>Overall balance of the consolidated public sector</v>
          </cell>
        </row>
        <row r="160">
          <cell r="A160">
            <v>160</v>
          </cell>
          <cell r="B160" t="str">
            <v>Residual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  <cell r="B165" t="str">
            <v>From monetary sector (stocks)</v>
          </cell>
        </row>
        <row r="166">
          <cell r="A166">
            <v>166</v>
          </cell>
          <cell r="B166">
            <v>36283.028455092594</v>
          </cell>
        </row>
        <row r="167">
          <cell r="A167">
            <v>167</v>
          </cell>
          <cell r="B167" t="str">
            <v>Net international assets/liabilities</v>
          </cell>
        </row>
        <row r="168">
          <cell r="A168">
            <v>168</v>
          </cell>
        </row>
        <row r="169">
          <cell r="A169">
            <v>169</v>
          </cell>
          <cell r="B169" t="str">
            <v>BCRD</v>
          </cell>
        </row>
        <row r="170">
          <cell r="A170">
            <v>170</v>
          </cell>
          <cell r="B170" t="str">
            <v>Official net international reserves</v>
          </cell>
        </row>
        <row r="171">
          <cell r="A171">
            <v>171</v>
          </cell>
          <cell r="B171" t="str">
            <v xml:space="preserve">   Assets</v>
          </cell>
        </row>
        <row r="172">
          <cell r="A172">
            <v>172</v>
          </cell>
          <cell r="B172" t="str">
            <v xml:space="preserve">   Liabilities</v>
          </cell>
        </row>
        <row r="173">
          <cell r="A173">
            <v>173</v>
          </cell>
        </row>
        <row r="174">
          <cell r="A174">
            <v>174</v>
          </cell>
          <cell r="B174" t="str">
            <v>Medium&amp;long-term liabilities</v>
          </cell>
        </row>
        <row r="175">
          <cell r="A175">
            <v>175</v>
          </cell>
          <cell r="B175" t="str">
            <v>Restructured commercial bank debt</v>
          </cell>
        </row>
        <row r="176">
          <cell r="A176">
            <v>176</v>
          </cell>
          <cell r="B176" t="str">
            <v xml:space="preserve">   less collateral bonds</v>
          </cell>
        </row>
        <row r="177">
          <cell r="A177">
            <v>177</v>
          </cell>
          <cell r="B177" t="str">
            <v>Other</v>
          </cell>
        </row>
        <row r="178">
          <cell r="A178">
            <v>178</v>
          </cell>
        </row>
        <row r="179">
          <cell r="A179">
            <v>179</v>
          </cell>
          <cell r="B179" t="str">
            <v>Commercial banks</v>
          </cell>
        </row>
        <row r="180">
          <cell r="A180">
            <v>180</v>
          </cell>
          <cell r="B180" t="str">
            <v>Net foreign assets</v>
          </cell>
        </row>
        <row r="181">
          <cell r="A181">
            <v>181</v>
          </cell>
          <cell r="B181" t="str">
            <v xml:space="preserve">   Assets</v>
          </cell>
        </row>
        <row r="182">
          <cell r="A182">
            <v>182</v>
          </cell>
          <cell r="B182" t="str">
            <v xml:space="preserve">   Liabilities</v>
          </cell>
        </row>
        <row r="183">
          <cell r="A183">
            <v>183</v>
          </cell>
        </row>
        <row r="184">
          <cell r="A184">
            <v>184</v>
          </cell>
          <cell r="B184" t="str">
            <v>Banco de Reservas</v>
          </cell>
        </row>
        <row r="185">
          <cell r="A185">
            <v>185</v>
          </cell>
          <cell r="B185" t="str">
            <v>Net foreign assets</v>
          </cell>
        </row>
        <row r="186">
          <cell r="A186">
            <v>186</v>
          </cell>
          <cell r="B186" t="str">
            <v xml:space="preserve">   Assets</v>
          </cell>
        </row>
        <row r="187">
          <cell r="A187">
            <v>187</v>
          </cell>
          <cell r="B187" t="str">
            <v xml:space="preserve">   Liabilities</v>
          </cell>
        </row>
        <row r="188">
          <cell r="A188">
            <v>188</v>
          </cell>
        </row>
        <row r="189">
          <cell r="A189">
            <v>189</v>
          </cell>
          <cell r="B189" t="str">
            <v>Private commercial banks</v>
          </cell>
        </row>
        <row r="190">
          <cell r="A190">
            <v>190</v>
          </cell>
          <cell r="B190" t="str">
            <v>Net foreign assets</v>
          </cell>
        </row>
        <row r="191">
          <cell r="A191">
            <v>191</v>
          </cell>
          <cell r="B191" t="str">
            <v xml:space="preserve">   Assets</v>
          </cell>
        </row>
        <row r="192">
          <cell r="A192">
            <v>192</v>
          </cell>
          <cell r="B192" t="str">
            <v xml:space="preserve">   Liabilities</v>
          </cell>
        </row>
        <row r="193">
          <cell r="A193">
            <v>193</v>
          </cell>
        </row>
        <row r="194">
          <cell r="A194">
            <v>194</v>
          </cell>
          <cell r="B194" t="str">
            <v>Net credit to the nonfinancial public sector</v>
          </cell>
        </row>
        <row r="195">
          <cell r="A195">
            <v>195</v>
          </cell>
          <cell r="B195" t="str">
            <v xml:space="preserve">   Central government (direct)</v>
          </cell>
        </row>
        <row r="196">
          <cell r="A196">
            <v>196</v>
          </cell>
          <cell r="B196" t="str">
            <v xml:space="preserve">   Rest of NFPS</v>
          </cell>
        </row>
        <row r="197">
          <cell r="A197">
            <v>197</v>
          </cell>
        </row>
        <row r="198">
          <cell r="A198">
            <v>198</v>
          </cell>
          <cell r="B198" t="str">
            <v>BCRD</v>
          </cell>
        </row>
        <row r="199">
          <cell r="A199">
            <v>199</v>
          </cell>
          <cell r="B199" t="str">
            <v>Central government (direct)</v>
          </cell>
        </row>
        <row r="200">
          <cell r="A200">
            <v>200</v>
          </cell>
          <cell r="B200" t="str">
            <v>Losses, interest less forex commision</v>
          </cell>
        </row>
        <row r="201">
          <cell r="A201">
            <v>201</v>
          </cell>
          <cell r="B201" t="str">
            <v>Rest of Public sector</v>
          </cell>
        </row>
        <row r="202">
          <cell r="A202">
            <v>202</v>
          </cell>
          <cell r="B202" t="str">
            <v>Credit to public enterprises</v>
          </cell>
        </row>
        <row r="203">
          <cell r="A203">
            <v>203</v>
          </cell>
          <cell r="B203" t="str">
            <v>Banco de Reservas</v>
          </cell>
        </row>
        <row r="204">
          <cell r="A204">
            <v>204</v>
          </cell>
          <cell r="B204" t="str">
            <v>Central government</v>
          </cell>
        </row>
        <row r="205">
          <cell r="A205">
            <v>205</v>
          </cell>
          <cell r="B205" t="str">
            <v>Municipalities &amp; other government</v>
          </cell>
        </row>
        <row r="206">
          <cell r="A206">
            <v>206</v>
          </cell>
          <cell r="B206" t="str">
            <v>Rest of NFPS</v>
          </cell>
        </row>
        <row r="207">
          <cell r="A207">
            <v>207</v>
          </cell>
          <cell r="B207" t="str">
            <v>Credit to public enterprises</v>
          </cell>
        </row>
        <row r="208">
          <cell r="A208">
            <v>208</v>
          </cell>
          <cell r="B208" t="str">
            <v>Private commercial banks</v>
          </cell>
        </row>
        <row r="209">
          <cell r="A209">
            <v>209</v>
          </cell>
          <cell r="B209" t="str">
            <v>Central government</v>
          </cell>
        </row>
        <row r="210">
          <cell r="A210">
            <v>210</v>
          </cell>
          <cell r="B210" t="str">
            <v>Municipalities &amp; other government</v>
          </cell>
        </row>
        <row r="211">
          <cell r="A211">
            <v>211</v>
          </cell>
          <cell r="B211" t="str">
            <v>Rest of NFPS</v>
          </cell>
        </row>
        <row r="212">
          <cell r="A212">
            <v>212</v>
          </cell>
          <cell r="B212" t="str">
            <v>Credit to public enterprises</v>
          </cell>
        </row>
        <row r="213">
          <cell r="A213">
            <v>213</v>
          </cell>
          <cell r="B213" t="str">
            <v>Monetary aggregates (Banking system)</v>
          </cell>
        </row>
        <row r="214">
          <cell r="A214">
            <v>214</v>
          </cell>
          <cell r="B214" t="str">
            <v>Currency in circulation</v>
          </cell>
        </row>
        <row r="215">
          <cell r="A215">
            <v>215</v>
          </cell>
          <cell r="B215" t="str">
            <v>Base money (M0)</v>
          </cell>
        </row>
        <row r="216">
          <cell r="A216">
            <v>216</v>
          </cell>
          <cell r="B216" t="str">
            <v>M1</v>
          </cell>
        </row>
        <row r="217">
          <cell r="A217">
            <v>217</v>
          </cell>
          <cell r="B217" t="str">
            <v>M2</v>
          </cell>
        </row>
        <row r="218">
          <cell r="A218">
            <v>218</v>
          </cell>
          <cell r="B218" t="str">
            <v>Liabilities to the private sector</v>
          </cell>
        </row>
        <row r="219">
          <cell r="A219">
            <v>219</v>
          </cell>
        </row>
        <row r="220">
          <cell r="A220">
            <v>220</v>
          </cell>
          <cell r="B220" t="str">
            <v>Monetary aggregates (Financial system)</v>
          </cell>
        </row>
        <row r="221">
          <cell r="A221">
            <v>221</v>
          </cell>
          <cell r="B221" t="str">
            <v>Currency in circulation</v>
          </cell>
        </row>
        <row r="222">
          <cell r="A222">
            <v>222</v>
          </cell>
          <cell r="B222" t="str">
            <v>M1</v>
          </cell>
        </row>
        <row r="223">
          <cell r="A223">
            <v>223</v>
          </cell>
          <cell r="B223" t="str">
            <v>M2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AINT2"/>
      <sheetName val="shared data"/>
    </sheetNames>
    <definedNames>
      <definedName name="[Macros Import].qbop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ntents"/>
      <sheetName val="R1"/>
      <sheetName val="R2"/>
      <sheetName val="R3"/>
      <sheetName val="R4"/>
      <sheetName val="R5"/>
      <sheetName val="R6"/>
      <sheetName val="R7"/>
      <sheetName val="E1"/>
      <sheetName val="E2"/>
      <sheetName val="L1"/>
      <sheetName val="L2"/>
      <sheetName val="L3"/>
      <sheetName val="L4"/>
      <sheetName val="L5"/>
      <sheetName val="L6"/>
      <sheetName val="L7"/>
      <sheetName val="R8"/>
      <sheetName val="Gov1"/>
      <sheetName val="Gov2"/>
      <sheetName val="Gov3"/>
      <sheetName val="Gov4"/>
      <sheetName val="Gov5"/>
      <sheetName val="Gov6"/>
      <sheetName val="Gov7"/>
      <sheetName val="Gov8"/>
      <sheetName val="Gov9"/>
      <sheetName val="M1"/>
      <sheetName val="M2"/>
      <sheetName val="M3"/>
      <sheetName val="M4"/>
      <sheetName val="M5"/>
      <sheetName val="B1"/>
      <sheetName val="B2"/>
      <sheetName val="B3"/>
      <sheetName val="D"/>
      <sheetName val="BoP"/>
      <sheetName val="T1"/>
      <sheetName val="T2"/>
      <sheetName val="T3"/>
      <sheetName val="40"/>
      <sheetName val="41"/>
      <sheetName val="42"/>
      <sheetName val="43"/>
      <sheetName val="44"/>
      <sheetName val="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Table 7. Latvia: Gross Domestic Product by Expenditure at Constant Prices, 1996-2000</v>
          </cell>
        </row>
        <row r="4">
          <cell r="B4">
            <v>1995</v>
          </cell>
          <cell r="C4">
            <v>1996</v>
          </cell>
          <cell r="D4">
            <v>1997</v>
          </cell>
          <cell r="E4">
            <v>1998</v>
          </cell>
          <cell r="F4">
            <v>1999</v>
          </cell>
          <cell r="G4">
            <v>2000</v>
          </cell>
        </row>
        <row r="6">
          <cell r="C6" t="str">
            <v>(In thousands of 1995 lats)</v>
          </cell>
        </row>
        <row r="7">
          <cell r="A7" t="str">
            <v>Final consumption</v>
          </cell>
          <cell r="B7">
            <v>1992317</v>
          </cell>
          <cell r="C7">
            <v>2153374.6165267015</v>
          </cell>
          <cell r="D7">
            <v>2236061</v>
          </cell>
          <cell r="E7">
            <v>2374749</v>
          </cell>
          <cell r="F7">
            <v>2466123</v>
          </cell>
          <cell r="G7">
            <v>2559601</v>
          </cell>
        </row>
        <row r="8">
          <cell r="A8" t="str">
            <v xml:space="preserve">Households and of non-profit </v>
          </cell>
        </row>
        <row r="9">
          <cell r="A9" t="str">
            <v xml:space="preserve">institutions serving households (NPISH)  </v>
          </cell>
          <cell r="B9">
            <v>1470541</v>
          </cell>
          <cell r="C9">
            <v>1622275.6261519773</v>
          </cell>
          <cell r="D9">
            <v>1703541</v>
          </cell>
          <cell r="E9">
            <v>1809935</v>
          </cell>
          <cell r="F9">
            <v>1901359</v>
          </cell>
          <cell r="G9">
            <v>2007234</v>
          </cell>
        </row>
        <row r="10">
          <cell r="A10" t="str">
            <v>General government</v>
          </cell>
          <cell r="B10">
            <v>521776</v>
          </cell>
          <cell r="C10">
            <v>531098.99037472392</v>
          </cell>
          <cell r="D10">
            <v>532520</v>
          </cell>
          <cell r="E10">
            <v>564814</v>
          </cell>
          <cell r="F10">
            <v>564764</v>
          </cell>
          <cell r="G10">
            <v>552367</v>
          </cell>
        </row>
        <row r="11">
          <cell r="A11" t="str">
            <v>Gross capital formation</v>
          </cell>
          <cell r="B11">
            <v>413625.12625088287</v>
          </cell>
          <cell r="C11">
            <v>438258.3834732984</v>
          </cell>
          <cell r="D11">
            <v>491880</v>
          </cell>
          <cell r="E11">
            <v>684786</v>
          </cell>
          <cell r="F11">
            <v>624870</v>
          </cell>
          <cell r="G11">
            <v>617163</v>
          </cell>
        </row>
        <row r="12">
          <cell r="A12" t="str">
            <v>Gross fixed capital formation</v>
          </cell>
          <cell r="B12">
            <v>354876</v>
          </cell>
          <cell r="C12">
            <v>434026.3834732984</v>
          </cell>
          <cell r="D12">
            <v>523996</v>
          </cell>
          <cell r="E12">
            <v>754489</v>
          </cell>
          <cell r="F12">
            <v>724215</v>
          </cell>
          <cell r="G12">
            <v>802305</v>
          </cell>
        </row>
        <row r="13">
          <cell r="A13" t="str">
            <v xml:space="preserve">Changes in inventories </v>
          </cell>
          <cell r="B13">
            <v>58749</v>
          </cell>
          <cell r="C13">
            <v>4232</v>
          </cell>
          <cell r="D13">
            <v>-32116</v>
          </cell>
          <cell r="E13">
            <v>-69703</v>
          </cell>
          <cell r="F13">
            <v>-99345</v>
          </cell>
          <cell r="G13">
            <v>-185142</v>
          </cell>
        </row>
        <row r="14">
          <cell r="A14" t="str">
            <v>Exports of goods and services</v>
          </cell>
          <cell r="B14">
            <v>1101039.8737491171</v>
          </cell>
          <cell r="C14">
            <v>1323911</v>
          </cell>
          <cell r="D14">
            <v>1497675</v>
          </cell>
          <cell r="E14">
            <v>1570381</v>
          </cell>
          <cell r="F14">
            <v>1470475</v>
          </cell>
          <cell r="G14">
            <v>1658408</v>
          </cell>
        </row>
        <row r="15">
          <cell r="A15" t="str">
            <v>Imports of goods and services</v>
          </cell>
          <cell r="B15">
            <v>1157759</v>
          </cell>
          <cell r="C15">
            <v>1487839</v>
          </cell>
          <cell r="D15">
            <v>1588862</v>
          </cell>
          <cell r="E15">
            <v>1890795</v>
          </cell>
          <cell r="F15">
            <v>1792902</v>
          </cell>
          <cell r="G15">
            <v>1884456</v>
          </cell>
        </row>
        <row r="16">
          <cell r="A16" t="str">
            <v>GDP at purchasers'  prices</v>
          </cell>
          <cell r="B16">
            <v>2349223</v>
          </cell>
          <cell r="C16">
            <v>2427705</v>
          </cell>
          <cell r="D16">
            <v>2636754</v>
          </cell>
          <cell r="E16">
            <v>2739121</v>
          </cell>
          <cell r="F16">
            <v>2768566</v>
          </cell>
          <cell r="G16">
            <v>2950716</v>
          </cell>
        </row>
        <row r="18">
          <cell r="C18" t="str">
            <v>(Percentage growth)</v>
          </cell>
        </row>
        <row r="19">
          <cell r="A19" t="str">
            <v>Final consumption</v>
          </cell>
          <cell r="C19" t="str">
            <v>...</v>
          </cell>
          <cell r="D19">
            <v>3.8398513123865108</v>
          </cell>
          <cell r="E19">
            <v>6.2023352672400334</v>
          </cell>
          <cell r="F19">
            <v>3.8477329604096999</v>
          </cell>
          <cell r="G19">
            <v>3.7904840918315807</v>
          </cell>
        </row>
        <row r="20">
          <cell r="A20" t="str">
            <v xml:space="preserve">Households and of non-profit </v>
          </cell>
        </row>
        <row r="21">
          <cell r="A21" t="str">
            <v xml:space="preserve">institutions serving households (NPISH)  </v>
          </cell>
          <cell r="C21" t="str">
            <v>...</v>
          </cell>
          <cell r="D21">
            <v>5.0093444380215013</v>
          </cell>
          <cell r="E21">
            <v>6.2454616589797451</v>
          </cell>
          <cell r="F21">
            <v>5.0512311215596073</v>
          </cell>
          <cell r="G21">
            <v>5.5683855600126009</v>
          </cell>
        </row>
        <row r="22">
          <cell r="A22" t="str">
            <v>General government</v>
          </cell>
          <cell r="C22" t="str">
            <v>...</v>
          </cell>
          <cell r="D22">
            <v>0.26756021966327648</v>
          </cell>
          <cell r="E22">
            <v>6.0643731690828595</v>
          </cell>
          <cell r="F22">
            <v>-8.8524717871685255E-3</v>
          </cell>
          <cell r="G22">
            <v>-2.1950761734104818</v>
          </cell>
        </row>
        <row r="23">
          <cell r="A23" t="str">
            <v>Gross capital formation</v>
          </cell>
          <cell r="C23" t="str">
            <v>...</v>
          </cell>
          <cell r="D23">
            <v>12.235160478103801</v>
          </cell>
          <cell r="E23">
            <v>39.218101976091724</v>
          </cell>
          <cell r="F23">
            <v>-8.7495947639116505</v>
          </cell>
          <cell r="G23">
            <v>-1.2333765423208076</v>
          </cell>
        </row>
        <row r="24">
          <cell r="A24" t="str">
            <v>Gross fixed capital formation</v>
          </cell>
          <cell r="C24" t="str">
            <v>...</v>
          </cell>
          <cell r="D24">
            <v>20.729066239411374</v>
          </cell>
          <cell r="E24">
            <v>43.987549523278815</v>
          </cell>
          <cell r="F24">
            <v>-4.0125170810972772</v>
          </cell>
          <cell r="G24">
            <v>10.782709554483127</v>
          </cell>
        </row>
        <row r="25">
          <cell r="A25" t="str">
            <v xml:space="preserve">Changes in inventories </v>
          </cell>
          <cell r="C25" t="str">
            <v>...</v>
          </cell>
          <cell r="D25">
            <v>-858.8846880907372</v>
          </cell>
          <cell r="E25">
            <v>117.03512268028398</v>
          </cell>
          <cell r="F25">
            <v>42.526146650789777</v>
          </cell>
          <cell r="G25">
            <v>86.362675524686708</v>
          </cell>
        </row>
        <row r="26">
          <cell r="A26" t="str">
            <v>Exports of goods and services</v>
          </cell>
          <cell r="C26" t="str">
            <v>...</v>
          </cell>
          <cell r="D26">
            <v>13.125051457386494</v>
          </cell>
          <cell r="E26">
            <v>4.8545912831555516</v>
          </cell>
          <cell r="F26">
            <v>-6.3618956164141043</v>
          </cell>
          <cell r="G26">
            <v>12.78042809296316</v>
          </cell>
        </row>
        <row r="27">
          <cell r="A27" t="str">
            <v>Imports of goods and services</v>
          </cell>
          <cell r="C27" t="str">
            <v>...</v>
          </cell>
          <cell r="D27">
            <v>6.7899147690039019</v>
          </cell>
          <cell r="E27">
            <v>19.003097814662318</v>
          </cell>
          <cell r="F27">
            <v>-5.1773460369844422</v>
          </cell>
          <cell r="G27">
            <v>5.1064698460930869</v>
          </cell>
        </row>
        <row r="28">
          <cell r="A28" t="str">
            <v>GDP at purchasers'  prices</v>
          </cell>
          <cell r="C28" t="str">
            <v>...</v>
          </cell>
          <cell r="D28">
            <v>8.6109720909253831</v>
          </cell>
          <cell r="E28">
            <v>3.8823113570700896</v>
          </cell>
          <cell r="F28">
            <v>1.0749798931847021</v>
          </cell>
          <cell r="G28">
            <v>6.5792182667850474</v>
          </cell>
        </row>
        <row r="30">
          <cell r="A30" t="str">
            <v xml:space="preserve">   Source:  Central Statistical Bureau of Latvia.</v>
          </cell>
        </row>
      </sheetData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"/>
      <sheetName val="Tasas de Interés"/>
      <sheetName val="BCP"/>
      <sheetName val="Soc. Mon. de Dep."/>
      <sheetName val="Panorama Monetario"/>
      <sheetName val="Soc. no Mon. de Dep."/>
      <sheetName val="Panorama Soc. de Dep."/>
      <sheetName val="ControlSheet"/>
      <sheetName val="Cuentas FMI"/>
      <sheetName val="ponder a y p "/>
      <sheetName val="Paraguay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lance Trimestral enviado a Ros"/>
      <sheetName val="Blance%20Trimestral%20enviado%2"/>
      <sheetName val="BCP"/>
      <sheetName val="ponder a y 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CP"/>
    </sheetNames>
    <definedNames>
      <definedName name="asd" sheetId="0"/>
      <definedName name="OnShow" sheetId="0"/>
      <definedName name="spnf" sheetId="0"/>
      <definedName name="will" sheetId="0"/>
    </defined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graf 1"/>
      <sheetName val="Current"/>
      <sheetName val="StRp_Tbl1"/>
      <sheetName val="SetUp_Sheet"/>
      <sheetName val="Data_check"/>
      <sheetName val="embi_day"/>
      <sheetName val="GenericIR"/>
      <sheetName val="Stfrprtables"/>
      <sheetName val="SPNF Acuerdo Incl. Int."/>
    </sheetNames>
    <definedNames>
      <definedName name="asd" sheetId="49"/>
      <definedName name="BFLD_DF"/>
      <definedName name="NTDD_RG"/>
      <definedName name="OnShow" sheetId="49"/>
      <definedName name="spnf" sheetId="49"/>
      <definedName name="will" sheetId="4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6"/>
      <sheetName val="Q5"/>
      <sheetName val="GeoBop"/>
    </sheetNames>
    <definedNames>
      <definedName name="BFLD_DF"/>
      <definedName name="NTDD_RG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Links"/>
      <sheetName val="ErrCheck"/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resas Publicas detalle"/>
      <sheetName val="Main"/>
      <sheetName val="Links"/>
      <sheetName val="ErrCheck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Fig1"/>
      <sheetName val="Fig2"/>
      <sheetName val="Fig3"/>
      <sheetName val="Fig4"/>
      <sheetName val="Fig5"/>
      <sheetName val="Fig6"/>
      <sheetName val="Table 1"/>
      <sheetName val="Table 4"/>
      <sheetName val="Table 5"/>
      <sheetName val="Table 6"/>
      <sheetName val="Data"/>
      <sheetName val="BSA Matrix"/>
      <sheetName val="EDSS ER data"/>
      <sheetName val="EDSS data"/>
      <sheetName val="QEDS"/>
      <sheetName val="QEDS data"/>
      <sheetName val="JEDH"/>
      <sheetName val="CPIS"/>
      <sheetName val="CB"/>
      <sheetName val="Govt"/>
      <sheetName val="ODC"/>
      <sheetName val="OFC"/>
      <sheetName val="NFC"/>
      <sheetName val="OR"/>
      <sheetName val="NR"/>
      <sheetName val="Figure 4"/>
      <sheetName val="Figure 5"/>
      <sheetName val="Figure 6"/>
      <sheetName val="Data for charts"/>
      <sheetName val="Chart1"/>
      <sheetName val="Chart2"/>
      <sheetName val="Chart3"/>
      <sheetName val="Chart4"/>
      <sheetName val="ipc"/>
      <sheetName val="Empresas Publicas detal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U"/>
      <sheetName val="ANG."/>
      <sheetName val="A&amp;B"/>
      <sheetName val="GRE."/>
      <sheetName val="DOM."/>
      <sheetName val="MON."/>
      <sheetName val="ST. K&amp;N"/>
      <sheetName val="ST. L"/>
      <sheetName val="ST.VCT."/>
      <sheetName val="UPLOAD"/>
      <sheetName val="ipc"/>
      <sheetName val="QEDS"/>
      <sheetName val="Main"/>
      <sheetName val="Links"/>
      <sheetName val="Err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"/>
      <sheetName val="QEDS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3"/>
      <sheetName val="UPLOAD"/>
      <sheetName val="Index"/>
      <sheetName val="Execute Macros"/>
      <sheetName val="Annual Raw Data"/>
      <sheetName val="Quarterly Raw Data"/>
      <sheetName val="WEO Raw Data"/>
      <sheetName val="Annual Assumptions"/>
      <sheetName val="Quarterly Assumptions"/>
      <sheetName val="Annual MacroFlow"/>
      <sheetName val="Quarterly MacroFlow"/>
      <sheetName val="Annual Tables"/>
      <sheetName val="SEI Table"/>
      <sheetName val="Basic Data"/>
      <sheetName val="Program MFlows97"/>
      <sheetName val="WEO Submission Sheet"/>
      <sheetName val="SEI Chart"/>
      <sheetName val="Fiscal Chart"/>
      <sheetName val="Money Chart"/>
      <sheetName val="Macros Import"/>
      <sheetName val="Macros Print"/>
      <sheetName val="Execute_Macros"/>
      <sheetName val="Annual_Raw_Data"/>
      <sheetName val="Quarterly_Raw_Data"/>
      <sheetName val="WEO_Raw_Data"/>
      <sheetName val="Annual_Assumptions"/>
      <sheetName val="Quarterly_Assumptions"/>
      <sheetName val="Annual_MacroFlow"/>
      <sheetName val="Quarterly_MacroFlow"/>
      <sheetName val="Annual_Tables"/>
      <sheetName val="SEI_Table"/>
      <sheetName val="Basic_Data"/>
      <sheetName val="Program_MFlows97"/>
      <sheetName val="WEO_Submission_Sheet"/>
      <sheetName val="SEI_Chart"/>
      <sheetName val="Fiscal_Chart"/>
      <sheetName val="Money_Chart"/>
      <sheetName val="Macros_Import"/>
      <sheetName val="Macros_Print"/>
      <sheetName val="EFF_Arrangements"/>
      <sheetName val="PRGF_Arrangements"/>
      <sheetName val="STBY_Arrangements"/>
      <sheetName val="EFF Arrangements"/>
      <sheetName val="PRGF Arrangements"/>
      <sheetName val="STBY Arrangements"/>
      <sheetName val="PERUMF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1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1"/>
      <sheetName val="Table10"/>
      <sheetName val="HIPCAss"/>
      <sheetName val="AssumpE"/>
      <sheetName val="Debtserv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rterly Raw Data"/>
      <sheetName val="Quarterly MacroFlow"/>
      <sheetName val="2003"/>
      <sheetName val="RED47"/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#REF"/>
      <sheetName val="Table3"/>
      <sheetName val="IMATA"/>
      <sheetName val="Dsrv"/>
      <sheetName val="Dboj"/>
      <sheetName val="Dgg"/>
      <sheetName val="Dgov"/>
      <sheetName val="Summary Table"/>
      <sheetName val="Table"/>
      <sheetName val="B"/>
      <sheetName val="perfcrit 2"/>
      <sheetName val="S&amp;I DA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47"/>
      <sheetName val="Quarterly Raw Data"/>
      <sheetName val="Quarterly MacroFlo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RED47"/>
    </sheet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PLURIANUAL 2017-2021"/>
      <sheetName val="ESTIM. PLURIANUAL 2017-2021"/>
      <sheetName val="DGII"/>
      <sheetName val="DGA"/>
      <sheetName val="TESORERIA"/>
      <sheetName val="panorama macro-junio-Sept. 2017"/>
      <sheetName val="BCC"/>
      <sheetName val="A"/>
    </sheetNames>
    <sheetDataSet>
      <sheetData sheetId="0"/>
      <sheetData sheetId="1"/>
      <sheetData sheetId="2">
        <row r="13">
          <cell r="C13">
            <v>41429773898.046921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POR COLECTURIA"/>
      <sheetName val="RESUMEN ACUM. CONCEPTO"/>
      <sheetName val="BCC"/>
    </sheetNames>
    <sheetDataSet>
      <sheetData sheetId="0">
        <row r="8">
          <cell r="C8" t="str">
            <v>16 DE ABRIL DEL 2021</v>
          </cell>
        </row>
      </sheetData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nanciero 2025-2026"/>
      <sheetName val="FINANCIERO (2026 Est. 2026)"/>
      <sheetName val="PP (2)"/>
      <sheetName val="PP"/>
      <sheetName val="PP (EST)"/>
      <sheetName val="DGII"/>
      <sheetName val="DGII (EST)"/>
      <sheetName val="DGA"/>
      <sheetName val="DGA (EST)"/>
      <sheetName val="TESORERIA "/>
      <sheetName val="TESORERIA (EST)"/>
      <sheetName val="cut presupuestaria"/>
      <sheetName val="2026 (REC)"/>
      <sheetName val="2026 (RESUMEN)"/>
      <sheetName val="2026 REC- EST "/>
      <sheetName val="2026 REC-EST RES"/>
    </sheetNames>
    <sheetDataSet>
      <sheetData sheetId="0"/>
      <sheetData sheetId="1"/>
      <sheetData sheetId="2"/>
      <sheetData sheetId="3">
        <row r="11">
          <cell r="F11">
            <v>14639.4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30">
          <cell r="C30">
            <v>2405.4</v>
          </cell>
          <cell r="D30">
            <v>2341.2000000000003</v>
          </cell>
          <cell r="E30">
            <v>4746.6000000000004</v>
          </cell>
          <cell r="F30">
            <v>2613.1000000000004</v>
          </cell>
          <cell r="G30">
            <v>3233.4999999999995</v>
          </cell>
          <cell r="H30">
            <v>5846.5999999999995</v>
          </cell>
        </row>
      </sheetData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7699F-7D17-4B20-9125-8D3FB79E6C7F}">
  <dimension ref="A1:Q202"/>
  <sheetViews>
    <sheetView showGridLines="0" tabSelected="1" zoomScale="120" zoomScaleNormal="120" workbookViewId="0">
      <selection activeCell="B153" sqref="B153"/>
    </sheetView>
  </sheetViews>
  <sheetFormatPr defaultColWidth="11.42578125" defaultRowHeight="12.75"/>
  <cols>
    <col min="1" max="1" width="1.5703125" style="93" customWidth="1"/>
    <col min="2" max="2" width="89.7109375" style="93" customWidth="1"/>
    <col min="3" max="3" width="13.28515625" style="93" customWidth="1"/>
    <col min="4" max="4" width="12.85546875" style="93" customWidth="1"/>
    <col min="5" max="5" width="13.28515625" style="97" customWidth="1"/>
    <col min="6" max="7" width="12.7109375" style="93" customWidth="1"/>
    <col min="8" max="8" width="14.140625" style="97" customWidth="1"/>
    <col min="9" max="9" width="13.85546875" style="93" customWidth="1"/>
    <col min="10" max="10" width="9.42578125" style="93" customWidth="1"/>
    <col min="11" max="11" width="17.7109375" style="93" bestFit="1" customWidth="1"/>
    <col min="12" max="12" width="19.28515625" style="93" bestFit="1" customWidth="1"/>
    <col min="13" max="15" width="18.7109375" style="93" bestFit="1" customWidth="1"/>
    <col min="16" max="16384" width="11.42578125" style="93"/>
  </cols>
  <sheetData>
    <row r="1" spans="1:15" ht="18.75" customHeight="1">
      <c r="B1" s="177" t="s">
        <v>0</v>
      </c>
      <c r="C1" s="177"/>
      <c r="D1" s="177"/>
      <c r="E1" s="177"/>
      <c r="F1" s="177"/>
      <c r="G1" s="177"/>
      <c r="H1" s="177"/>
      <c r="I1" s="177"/>
      <c r="J1" s="177"/>
    </row>
    <row r="2" spans="1:15" ht="15" customHeight="1">
      <c r="B2" s="94"/>
      <c r="C2" s="94"/>
      <c r="D2" s="94"/>
      <c r="E2" s="95"/>
      <c r="F2" s="94"/>
      <c r="G2" s="94"/>
      <c r="H2" s="95"/>
      <c r="I2" s="94"/>
      <c r="J2" s="94"/>
    </row>
    <row r="3" spans="1:15" ht="18" customHeight="1">
      <c r="B3" s="178" t="s">
        <v>1</v>
      </c>
      <c r="C3" s="178"/>
      <c r="D3" s="178"/>
      <c r="E3" s="178"/>
      <c r="F3" s="178"/>
      <c r="G3" s="178"/>
      <c r="H3" s="178"/>
      <c r="I3" s="178"/>
      <c r="J3" s="178"/>
    </row>
    <row r="4" spans="1:15" ht="17.25" customHeight="1">
      <c r="B4" s="179" t="s">
        <v>142</v>
      </c>
      <c r="C4" s="179"/>
      <c r="D4" s="179"/>
      <c r="E4" s="179"/>
      <c r="F4" s="179"/>
      <c r="G4" s="179"/>
      <c r="H4" s="179"/>
      <c r="I4" s="179"/>
      <c r="J4" s="179"/>
    </row>
    <row r="5" spans="1:15" ht="17.25" customHeight="1">
      <c r="B5" s="179" t="s">
        <v>2</v>
      </c>
      <c r="C5" s="179"/>
      <c r="D5" s="179"/>
      <c r="E5" s="179"/>
      <c r="F5" s="179"/>
      <c r="G5" s="179"/>
      <c r="H5" s="179"/>
      <c r="I5" s="179"/>
      <c r="J5" s="179"/>
    </row>
    <row r="6" spans="1:15" ht="23.25" customHeight="1">
      <c r="A6" s="93" t="s">
        <v>3</v>
      </c>
      <c r="B6" s="180" t="s">
        <v>4</v>
      </c>
      <c r="C6" s="182">
        <v>2025</v>
      </c>
      <c r="D6" s="183"/>
      <c r="E6" s="185" t="s">
        <v>5</v>
      </c>
      <c r="F6" s="182">
        <v>2026</v>
      </c>
      <c r="G6" s="183"/>
      <c r="H6" s="185" t="s">
        <v>141</v>
      </c>
      <c r="I6" s="182" t="s">
        <v>6</v>
      </c>
      <c r="J6" s="184"/>
    </row>
    <row r="7" spans="1:15" ht="29.25" customHeight="1" thickBot="1">
      <c r="B7" s="181"/>
      <c r="C7" s="157" t="s">
        <v>7</v>
      </c>
      <c r="D7" s="157" t="s">
        <v>8</v>
      </c>
      <c r="E7" s="186"/>
      <c r="F7" s="158" t="s">
        <v>7</v>
      </c>
      <c r="G7" s="157" t="s">
        <v>8</v>
      </c>
      <c r="H7" s="186"/>
      <c r="I7" s="157" t="s">
        <v>9</v>
      </c>
      <c r="J7" s="158" t="s">
        <v>10</v>
      </c>
    </row>
    <row r="8" spans="1:15" ht="15.95" customHeight="1" thickTop="1">
      <c r="B8" s="96" t="s">
        <v>11</v>
      </c>
      <c r="C8" s="1">
        <f t="shared" ref="C8:H8" si="0">+C9+C55+C58+C67+C87</f>
        <v>108446.90000000001</v>
      </c>
      <c r="D8" s="1">
        <f t="shared" si="0"/>
        <v>91079.5</v>
      </c>
      <c r="E8" s="1">
        <f t="shared" si="0"/>
        <v>199526.39999999997</v>
      </c>
      <c r="F8" s="1">
        <f t="shared" si="0"/>
        <v>119279.8</v>
      </c>
      <c r="G8" s="1">
        <f t="shared" si="0"/>
        <v>95284.400000000009</v>
      </c>
      <c r="H8" s="1">
        <f t="shared" si="0"/>
        <v>214564.19999999998</v>
      </c>
      <c r="I8" s="2">
        <f t="shared" ref="I8:I39" si="1">+H8-E8</f>
        <v>15037.800000000017</v>
      </c>
      <c r="J8" s="1">
        <f t="shared" ref="J8:J43" si="2">+I8/E8*100</f>
        <v>7.5367470169361139</v>
      </c>
      <c r="K8" s="97"/>
      <c r="L8" s="3"/>
      <c r="M8" s="3"/>
      <c r="N8" s="3"/>
      <c r="O8" s="3"/>
    </row>
    <row r="9" spans="1:15" ht="15.95" customHeight="1">
      <c r="B9" s="4" t="s">
        <v>12</v>
      </c>
      <c r="C9" s="1">
        <f t="shared" ref="C9:H9" si="3">+C10+C15+C24+C46+C53+C54</f>
        <v>103063.00000000001</v>
      </c>
      <c r="D9" s="1">
        <f t="shared" si="3"/>
        <v>83878.5</v>
      </c>
      <c r="E9" s="1">
        <f t="shared" si="3"/>
        <v>186941.49999999997</v>
      </c>
      <c r="F9" s="1">
        <f t="shared" si="3"/>
        <v>113913.60000000001</v>
      </c>
      <c r="G9" s="1">
        <f t="shared" si="3"/>
        <v>88912.5</v>
      </c>
      <c r="H9" s="1">
        <f t="shared" si="3"/>
        <v>202826.09999999998</v>
      </c>
      <c r="I9" s="2">
        <f t="shared" si="1"/>
        <v>15884.600000000006</v>
      </c>
      <c r="J9" s="1">
        <f t="shared" si="2"/>
        <v>8.4970966853266976</v>
      </c>
      <c r="K9" s="97"/>
      <c r="L9" s="3"/>
      <c r="M9" s="3"/>
      <c r="N9" s="3"/>
      <c r="O9" s="3"/>
    </row>
    <row r="10" spans="1:15" ht="15.95" customHeight="1">
      <c r="B10" s="5" t="s">
        <v>13</v>
      </c>
      <c r="C10" s="1">
        <f t="shared" ref="C10:H10" si="4">SUM(C11:C14)</f>
        <v>39449.800000000003</v>
      </c>
      <c r="D10" s="1">
        <f t="shared" si="4"/>
        <v>27934.600000000002</v>
      </c>
      <c r="E10" s="1">
        <f t="shared" si="4"/>
        <v>67384.399999999994</v>
      </c>
      <c r="F10" s="1">
        <f t="shared" si="4"/>
        <v>46065.799999999996</v>
      </c>
      <c r="G10" s="1">
        <f t="shared" si="4"/>
        <v>31897.1</v>
      </c>
      <c r="H10" s="1">
        <f t="shared" si="4"/>
        <v>77962.900000000009</v>
      </c>
      <c r="I10" s="2">
        <f t="shared" si="1"/>
        <v>10578.500000000015</v>
      </c>
      <c r="J10" s="1">
        <f t="shared" si="2"/>
        <v>15.698737393224569</v>
      </c>
      <c r="K10" s="97"/>
      <c r="L10" s="3"/>
      <c r="M10" s="97"/>
      <c r="N10" s="97"/>
      <c r="O10" s="97"/>
    </row>
    <row r="11" spans="1:15" ht="15.95" customHeight="1">
      <c r="B11" s="6" t="s">
        <v>14</v>
      </c>
      <c r="C11" s="7">
        <v>12908.9</v>
      </c>
      <c r="D11" s="7">
        <v>11313.6</v>
      </c>
      <c r="E11" s="7">
        <f>SUM(C11:D11)</f>
        <v>24222.5</v>
      </c>
      <c r="F11" s="7">
        <v>14639.4</v>
      </c>
      <c r="G11" s="7">
        <v>13159.4</v>
      </c>
      <c r="H11" s="7">
        <f>SUM(F11:G11)</f>
        <v>27798.799999999999</v>
      </c>
      <c r="I11" s="9">
        <f t="shared" si="1"/>
        <v>3576.2999999999993</v>
      </c>
      <c r="J11" s="7">
        <f t="shared" si="2"/>
        <v>14.764371968211371</v>
      </c>
      <c r="K11" s="97"/>
      <c r="L11" s="3"/>
      <c r="M11" s="97"/>
      <c r="N11" s="97"/>
      <c r="O11" s="97"/>
    </row>
    <row r="12" spans="1:15" ht="15.95" customHeight="1">
      <c r="B12" s="6" t="s">
        <v>15</v>
      </c>
      <c r="C12" s="7">
        <v>17302</v>
      </c>
      <c r="D12" s="7">
        <v>12300.8</v>
      </c>
      <c r="E12" s="7">
        <f>SUM(C12:D12)</f>
        <v>29602.799999999999</v>
      </c>
      <c r="F12" s="7">
        <v>23577.1</v>
      </c>
      <c r="G12" s="7">
        <v>14418.9</v>
      </c>
      <c r="H12" s="7">
        <f>SUM(F12:G12)</f>
        <v>37996</v>
      </c>
      <c r="I12" s="9">
        <f t="shared" si="1"/>
        <v>8393.2000000000007</v>
      </c>
      <c r="J12" s="7">
        <f t="shared" si="2"/>
        <v>28.352723391030583</v>
      </c>
      <c r="K12" s="97"/>
      <c r="L12" s="3"/>
    </row>
    <row r="13" spans="1:15" ht="15.95" customHeight="1">
      <c r="B13" s="6" t="s">
        <v>16</v>
      </c>
      <c r="C13" s="7">
        <v>9006.4</v>
      </c>
      <c r="D13" s="7">
        <v>4037.7</v>
      </c>
      <c r="E13" s="7">
        <f>SUM(C13:D13)</f>
        <v>13044.099999999999</v>
      </c>
      <c r="F13" s="7">
        <v>7638.2</v>
      </c>
      <c r="G13" s="7">
        <v>4102.3</v>
      </c>
      <c r="H13" s="7">
        <f>SUM(F13:G13)</f>
        <v>11740.5</v>
      </c>
      <c r="I13" s="9">
        <f t="shared" si="1"/>
        <v>-1303.5999999999985</v>
      </c>
      <c r="J13" s="7">
        <f t="shared" si="2"/>
        <v>-9.9937902959958809</v>
      </c>
      <c r="K13" s="97"/>
      <c r="L13" s="3"/>
    </row>
    <row r="14" spans="1:15" ht="15.95" customHeight="1">
      <c r="B14" s="6" t="s">
        <v>17</v>
      </c>
      <c r="C14" s="7">
        <v>232.5</v>
      </c>
      <c r="D14" s="7">
        <v>282.5</v>
      </c>
      <c r="E14" s="7">
        <f>SUM(C14:D14)</f>
        <v>515</v>
      </c>
      <c r="F14" s="7">
        <v>211.1</v>
      </c>
      <c r="G14" s="7">
        <v>216.5</v>
      </c>
      <c r="H14" s="7">
        <f>SUM(F14:G14)</f>
        <v>427.6</v>
      </c>
      <c r="I14" s="9">
        <f t="shared" si="1"/>
        <v>-87.399999999999977</v>
      </c>
      <c r="J14" s="7">
        <f t="shared" si="2"/>
        <v>-16.970873786407761</v>
      </c>
      <c r="K14" s="97"/>
      <c r="L14" s="3"/>
    </row>
    <row r="15" spans="1:15" ht="15.95" customHeight="1">
      <c r="B15" s="4" t="s">
        <v>18</v>
      </c>
      <c r="C15" s="10">
        <f t="shared" ref="C15:H15" si="5">+C16+C23</f>
        <v>3853.7</v>
      </c>
      <c r="D15" s="11">
        <f t="shared" si="5"/>
        <v>3770.2000000000003</v>
      </c>
      <c r="E15" s="11">
        <f t="shared" si="5"/>
        <v>7623.9</v>
      </c>
      <c r="F15" s="10">
        <f t="shared" si="5"/>
        <v>3864.2000000000003</v>
      </c>
      <c r="G15" s="11">
        <f t="shared" si="5"/>
        <v>4037.2000000000003</v>
      </c>
      <c r="H15" s="11">
        <f t="shared" si="5"/>
        <v>7901.4</v>
      </c>
      <c r="I15" s="12">
        <f t="shared" si="1"/>
        <v>277.5</v>
      </c>
      <c r="J15" s="11">
        <f t="shared" si="2"/>
        <v>3.6398693582024952</v>
      </c>
      <c r="K15" s="97"/>
      <c r="L15" s="3"/>
    </row>
    <row r="16" spans="1:15" ht="15.95" customHeight="1">
      <c r="B16" s="13" t="s">
        <v>19</v>
      </c>
      <c r="C16" s="10">
        <f t="shared" ref="C16:H16" si="6">SUM(C17:C22)</f>
        <v>3657.7999999999997</v>
      </c>
      <c r="D16" s="11">
        <f t="shared" si="6"/>
        <v>3543.9</v>
      </c>
      <c r="E16" s="11">
        <f t="shared" si="6"/>
        <v>7201.7</v>
      </c>
      <c r="F16" s="10">
        <f t="shared" si="6"/>
        <v>3657.2000000000003</v>
      </c>
      <c r="G16" s="11">
        <f t="shared" si="6"/>
        <v>3801.4</v>
      </c>
      <c r="H16" s="11">
        <f t="shared" si="6"/>
        <v>7458.5999999999995</v>
      </c>
      <c r="I16" s="12">
        <f t="shared" si="1"/>
        <v>256.89999999999964</v>
      </c>
      <c r="J16" s="11">
        <f t="shared" si="2"/>
        <v>3.5672132968604586</v>
      </c>
      <c r="K16" s="97"/>
      <c r="L16" s="3"/>
    </row>
    <row r="17" spans="2:17" ht="15.95" customHeight="1">
      <c r="B17" s="14" t="s">
        <v>20</v>
      </c>
      <c r="C17" s="15">
        <v>133.5</v>
      </c>
      <c r="D17" s="15">
        <v>511.2</v>
      </c>
      <c r="E17" s="98">
        <f t="shared" ref="E17:E23" si="7">SUM(C17:D17)</f>
        <v>644.70000000000005</v>
      </c>
      <c r="F17" s="15">
        <v>135.80000000000001</v>
      </c>
      <c r="G17" s="15">
        <v>560.4</v>
      </c>
      <c r="H17" s="7">
        <f t="shared" ref="H17:H23" si="8">SUM(F17:G17)</f>
        <v>696.2</v>
      </c>
      <c r="I17" s="9">
        <f t="shared" si="1"/>
        <v>51.5</v>
      </c>
      <c r="J17" s="7">
        <f t="shared" si="2"/>
        <v>7.9882115712734594</v>
      </c>
      <c r="K17" s="97"/>
      <c r="L17" s="3"/>
    </row>
    <row r="18" spans="2:17" ht="15.95" customHeight="1">
      <c r="B18" s="14" t="s">
        <v>21</v>
      </c>
      <c r="C18" s="15">
        <v>280.8</v>
      </c>
      <c r="D18" s="15">
        <v>144.80000000000001</v>
      </c>
      <c r="E18" s="98">
        <f t="shared" si="7"/>
        <v>425.6</v>
      </c>
      <c r="F18" s="15">
        <v>274.3</v>
      </c>
      <c r="G18" s="15">
        <v>171.2</v>
      </c>
      <c r="H18" s="7">
        <f t="shared" si="8"/>
        <v>445.5</v>
      </c>
      <c r="I18" s="9">
        <f t="shared" si="1"/>
        <v>19.899999999999977</v>
      </c>
      <c r="J18" s="7">
        <f t="shared" si="2"/>
        <v>4.6757518796992432</v>
      </c>
      <c r="K18" s="97"/>
      <c r="L18" s="3"/>
    </row>
    <row r="19" spans="2:17" ht="15.95" customHeight="1">
      <c r="B19" s="14" t="s">
        <v>22</v>
      </c>
      <c r="C19" s="15">
        <v>1004.4</v>
      </c>
      <c r="D19" s="15">
        <v>1046.7</v>
      </c>
      <c r="E19" s="98">
        <f t="shared" si="7"/>
        <v>2051.1</v>
      </c>
      <c r="F19" s="15">
        <v>1009.3</v>
      </c>
      <c r="G19" s="15">
        <v>1381.9</v>
      </c>
      <c r="H19" s="7">
        <f t="shared" si="8"/>
        <v>2391.1999999999998</v>
      </c>
      <c r="I19" s="9">
        <f t="shared" si="1"/>
        <v>340.09999999999991</v>
      </c>
      <c r="J19" s="7">
        <f t="shared" si="2"/>
        <v>16.581346594510261</v>
      </c>
      <c r="K19" s="97"/>
      <c r="L19" s="3"/>
    </row>
    <row r="20" spans="2:17" ht="15.95" customHeight="1">
      <c r="B20" s="99" t="s">
        <v>23</v>
      </c>
      <c r="C20" s="15">
        <v>222.1</v>
      </c>
      <c r="D20" s="15">
        <v>216.7</v>
      </c>
      <c r="E20" s="98">
        <f t="shared" si="7"/>
        <v>438.79999999999995</v>
      </c>
      <c r="F20" s="15">
        <v>221.8</v>
      </c>
      <c r="G20" s="15">
        <v>246</v>
      </c>
      <c r="H20" s="7">
        <f t="shared" si="8"/>
        <v>467.8</v>
      </c>
      <c r="I20" s="9">
        <f t="shared" si="1"/>
        <v>29.000000000000057</v>
      </c>
      <c r="J20" s="7">
        <f t="shared" si="2"/>
        <v>6.6089334548769498</v>
      </c>
      <c r="K20" s="97"/>
      <c r="L20" s="3"/>
    </row>
    <row r="21" spans="2:17" ht="15.95" customHeight="1">
      <c r="B21" s="14" t="s">
        <v>24</v>
      </c>
      <c r="C21" s="15">
        <v>1792.6</v>
      </c>
      <c r="D21" s="15">
        <v>1470.6</v>
      </c>
      <c r="E21" s="98">
        <f t="shared" si="7"/>
        <v>3263.2</v>
      </c>
      <c r="F21" s="15">
        <v>1880.2</v>
      </c>
      <c r="G21" s="15">
        <v>1254</v>
      </c>
      <c r="H21" s="7">
        <f t="shared" si="8"/>
        <v>3134.2</v>
      </c>
      <c r="I21" s="9">
        <f t="shared" si="1"/>
        <v>-129</v>
      </c>
      <c r="J21" s="7">
        <f t="shared" si="2"/>
        <v>-3.9531747977445457</v>
      </c>
      <c r="K21" s="97"/>
      <c r="L21" s="3"/>
    </row>
    <row r="22" spans="2:17" ht="15.95" customHeight="1">
      <c r="B22" s="99" t="s">
        <v>25</v>
      </c>
      <c r="C22" s="15">
        <v>224.4</v>
      </c>
      <c r="D22" s="15">
        <v>153.9</v>
      </c>
      <c r="E22" s="98">
        <f t="shared" si="7"/>
        <v>378.3</v>
      </c>
      <c r="F22" s="15">
        <v>135.80000000000001</v>
      </c>
      <c r="G22" s="15">
        <v>187.9</v>
      </c>
      <c r="H22" s="15">
        <f t="shared" si="8"/>
        <v>323.70000000000005</v>
      </c>
      <c r="I22" s="9">
        <f t="shared" si="1"/>
        <v>-54.599999999999966</v>
      </c>
      <c r="J22" s="7">
        <f t="shared" si="2"/>
        <v>-14.432989690721639</v>
      </c>
      <c r="K22" s="97"/>
      <c r="L22" s="3"/>
    </row>
    <row r="23" spans="2:17" ht="15.95" customHeight="1">
      <c r="B23" s="13" t="s">
        <v>26</v>
      </c>
      <c r="C23" s="1">
        <v>195.9</v>
      </c>
      <c r="D23" s="11">
        <v>226.3</v>
      </c>
      <c r="E23" s="10">
        <f t="shared" si="7"/>
        <v>422.20000000000005</v>
      </c>
      <c r="F23" s="1">
        <v>207</v>
      </c>
      <c r="G23" s="11">
        <v>235.8</v>
      </c>
      <c r="H23" s="16">
        <f t="shared" si="8"/>
        <v>442.8</v>
      </c>
      <c r="I23" s="2">
        <f t="shared" si="1"/>
        <v>20.599999999999966</v>
      </c>
      <c r="J23" s="1">
        <f t="shared" si="2"/>
        <v>4.8792041686404461</v>
      </c>
      <c r="K23" s="97"/>
      <c r="L23" s="3"/>
    </row>
    <row r="24" spans="2:17" ht="15.95" customHeight="1">
      <c r="B24" s="5" t="s">
        <v>27</v>
      </c>
      <c r="C24" s="1">
        <f t="shared" ref="C24:H24" si="9">+C25+C28+C36+C45</f>
        <v>54063.999999999993</v>
      </c>
      <c r="D24" s="1">
        <f t="shared" si="9"/>
        <v>46509.799999999996</v>
      </c>
      <c r="E24" s="1">
        <f t="shared" si="9"/>
        <v>100573.8</v>
      </c>
      <c r="F24" s="1">
        <f t="shared" si="9"/>
        <v>57820.700000000004</v>
      </c>
      <c r="G24" s="1">
        <f t="shared" si="9"/>
        <v>47589.1</v>
      </c>
      <c r="H24" s="1">
        <f t="shared" si="9"/>
        <v>105409.79999999999</v>
      </c>
      <c r="I24" s="2">
        <f t="shared" si="1"/>
        <v>4835.9999999999854</v>
      </c>
      <c r="J24" s="1">
        <f t="shared" si="2"/>
        <v>4.8084093471659468</v>
      </c>
      <c r="K24" s="97"/>
      <c r="L24" s="3"/>
    </row>
    <row r="25" spans="2:17" ht="15.95" customHeight="1">
      <c r="B25" s="17" t="s">
        <v>28</v>
      </c>
      <c r="C25" s="1">
        <f t="shared" ref="C25:H25" si="10">+C26+C27</f>
        <v>35186.199999999997</v>
      </c>
      <c r="D25" s="1">
        <f t="shared" si="10"/>
        <v>30643.199999999997</v>
      </c>
      <c r="E25" s="1">
        <f t="shared" si="10"/>
        <v>65829.399999999994</v>
      </c>
      <c r="F25" s="1">
        <f t="shared" si="10"/>
        <v>39098.899999999994</v>
      </c>
      <c r="G25" s="1">
        <f t="shared" si="10"/>
        <v>31395</v>
      </c>
      <c r="H25" s="1">
        <f t="shared" si="10"/>
        <v>70493.899999999994</v>
      </c>
      <c r="I25" s="2">
        <f t="shared" si="1"/>
        <v>4664.5</v>
      </c>
      <c r="J25" s="1">
        <f t="shared" si="2"/>
        <v>7.085739806226397</v>
      </c>
      <c r="K25" s="97"/>
      <c r="L25" s="3"/>
      <c r="M25" s="97"/>
      <c r="N25" s="97"/>
      <c r="O25" s="97"/>
      <c r="P25" s="97"/>
      <c r="Q25" s="97"/>
    </row>
    <row r="26" spans="2:17" ht="15.95" customHeight="1">
      <c r="B26" s="18" t="s">
        <v>29</v>
      </c>
      <c r="C26" s="7">
        <v>21901.9</v>
      </c>
      <c r="D26" s="7">
        <v>17624.8</v>
      </c>
      <c r="E26" s="7">
        <f>SUM(C26:D26)</f>
        <v>39526.699999999997</v>
      </c>
      <c r="F26" s="7">
        <v>25142.6</v>
      </c>
      <c r="G26" s="7">
        <v>19222.099999999999</v>
      </c>
      <c r="H26" s="7">
        <f>SUM(F26:G26)</f>
        <v>44364.7</v>
      </c>
      <c r="I26" s="9">
        <f t="shared" si="1"/>
        <v>4838</v>
      </c>
      <c r="J26" s="7">
        <f t="shared" si="2"/>
        <v>12.239827761993793</v>
      </c>
      <c r="K26" s="97"/>
      <c r="L26" s="3"/>
      <c r="M26" s="97"/>
      <c r="N26" s="97"/>
      <c r="O26" s="97"/>
      <c r="P26" s="97"/>
      <c r="Q26" s="97"/>
    </row>
    <row r="27" spans="2:17" ht="15.95" customHeight="1">
      <c r="B27" s="18" t="s">
        <v>30</v>
      </c>
      <c r="C27" s="7">
        <v>13284.3</v>
      </c>
      <c r="D27" s="7">
        <v>13018.4</v>
      </c>
      <c r="E27" s="7">
        <f>SUM(C27:D27)</f>
        <v>26302.699999999997</v>
      </c>
      <c r="F27" s="7">
        <v>13956.3</v>
      </c>
      <c r="G27" s="7">
        <v>12172.9</v>
      </c>
      <c r="H27" s="8">
        <f>SUM(F27:G27)</f>
        <v>26129.199999999997</v>
      </c>
      <c r="I27" s="9">
        <f t="shared" si="1"/>
        <v>-173.5</v>
      </c>
      <c r="J27" s="7">
        <f t="shared" si="2"/>
        <v>-0.65962809901645092</v>
      </c>
      <c r="K27" s="97"/>
      <c r="L27" s="3"/>
    </row>
    <row r="28" spans="2:17" ht="15.95" customHeight="1">
      <c r="B28" s="19" t="s">
        <v>31</v>
      </c>
      <c r="C28" s="1">
        <f t="shared" ref="C28:H28" si="11">SUM(C29:C35)</f>
        <v>15427.900000000001</v>
      </c>
      <c r="D28" s="1">
        <f t="shared" si="11"/>
        <v>12805.1</v>
      </c>
      <c r="E28" s="1">
        <f t="shared" si="11"/>
        <v>28233.000000000004</v>
      </c>
      <c r="F28" s="1">
        <f t="shared" si="11"/>
        <v>15938.600000000002</v>
      </c>
      <c r="G28" s="1">
        <f t="shared" si="11"/>
        <v>13131.199999999999</v>
      </c>
      <c r="H28" s="1">
        <f t="shared" si="11"/>
        <v>29069.8</v>
      </c>
      <c r="I28" s="2">
        <f t="shared" si="1"/>
        <v>836.79999999999563</v>
      </c>
      <c r="J28" s="1">
        <f t="shared" si="2"/>
        <v>2.9639074841497379</v>
      </c>
      <c r="K28" s="97"/>
      <c r="L28" s="3"/>
    </row>
    <row r="29" spans="2:17" s="100" customFormat="1" ht="15.95" customHeight="1">
      <c r="B29" s="20" t="s">
        <v>32</v>
      </c>
      <c r="C29" s="21">
        <v>5006.6000000000004</v>
      </c>
      <c r="D29" s="21">
        <v>4257.3</v>
      </c>
      <c r="E29" s="21">
        <f t="shared" ref="E29:E35" si="12">SUM(C29:D29)</f>
        <v>9263.9000000000015</v>
      </c>
      <c r="F29" s="21">
        <v>4536.8999999999996</v>
      </c>
      <c r="G29" s="21">
        <v>4168.1000000000004</v>
      </c>
      <c r="H29" s="7">
        <f t="shared" ref="H29:H35" si="13">SUM(F29:G29)</f>
        <v>8705</v>
      </c>
      <c r="I29" s="23">
        <f t="shared" si="1"/>
        <v>-558.90000000000146</v>
      </c>
      <c r="J29" s="22">
        <f t="shared" si="2"/>
        <v>-6.0330962121784708</v>
      </c>
      <c r="K29" s="97"/>
      <c r="L29" s="3"/>
    </row>
    <row r="30" spans="2:17" s="100" customFormat="1" ht="15.95" customHeight="1">
      <c r="B30" s="20" t="s">
        <v>33</v>
      </c>
      <c r="C30" s="24">
        <v>2957.2</v>
      </c>
      <c r="D30" s="24">
        <v>2520.6</v>
      </c>
      <c r="E30" s="24">
        <f t="shared" si="12"/>
        <v>5477.7999999999993</v>
      </c>
      <c r="F30" s="24">
        <v>2734.1</v>
      </c>
      <c r="G30" s="24">
        <v>2668.5</v>
      </c>
      <c r="H30" s="7">
        <f t="shared" si="13"/>
        <v>5402.6</v>
      </c>
      <c r="I30" s="23">
        <f t="shared" si="1"/>
        <v>-75.199999999998909</v>
      </c>
      <c r="J30" s="22">
        <f t="shared" si="2"/>
        <v>-1.3728139033918529</v>
      </c>
      <c r="K30" s="97"/>
      <c r="L30" s="3"/>
    </row>
    <row r="31" spans="2:17" ht="15.95" customHeight="1">
      <c r="B31" s="18" t="s">
        <v>34</v>
      </c>
      <c r="C31" s="8">
        <v>4804.8</v>
      </c>
      <c r="D31" s="8">
        <v>3431.4</v>
      </c>
      <c r="E31" s="8">
        <f t="shared" si="12"/>
        <v>8236.2000000000007</v>
      </c>
      <c r="F31" s="8">
        <v>5644.6</v>
      </c>
      <c r="G31" s="8">
        <v>3605.7</v>
      </c>
      <c r="H31" s="8">
        <f t="shared" si="13"/>
        <v>9250.2999999999993</v>
      </c>
      <c r="I31" s="23">
        <f t="shared" si="1"/>
        <v>1014.0999999999985</v>
      </c>
      <c r="J31" s="22">
        <f t="shared" si="2"/>
        <v>12.312717029698144</v>
      </c>
      <c r="K31" s="97"/>
      <c r="L31" s="3"/>
    </row>
    <row r="32" spans="2:17" ht="15.95" customHeight="1">
      <c r="B32" s="18" t="s">
        <v>35</v>
      </c>
      <c r="C32" s="8">
        <v>168.2</v>
      </c>
      <c r="D32" s="8">
        <v>251.7</v>
      </c>
      <c r="E32" s="8">
        <f t="shared" si="12"/>
        <v>419.9</v>
      </c>
      <c r="F32" s="8">
        <v>175.9</v>
      </c>
      <c r="G32" s="8">
        <v>323.89999999999998</v>
      </c>
      <c r="H32" s="8">
        <f t="shared" si="13"/>
        <v>499.79999999999995</v>
      </c>
      <c r="I32" s="25">
        <f t="shared" si="1"/>
        <v>79.899999999999977</v>
      </c>
      <c r="J32" s="8">
        <f t="shared" si="2"/>
        <v>19.028340080971656</v>
      </c>
      <c r="K32" s="97"/>
      <c r="L32" s="3"/>
    </row>
    <row r="33" spans="2:15" s="101" customFormat="1" ht="15.95" customHeight="1">
      <c r="B33" s="26" t="s">
        <v>36</v>
      </c>
      <c r="C33" s="27">
        <v>826.3</v>
      </c>
      <c r="D33" s="27">
        <v>817.4</v>
      </c>
      <c r="E33" s="27">
        <f t="shared" si="12"/>
        <v>1643.6999999999998</v>
      </c>
      <c r="F33" s="27">
        <v>848.7</v>
      </c>
      <c r="G33" s="27">
        <v>818.1</v>
      </c>
      <c r="H33" s="7">
        <f t="shared" si="13"/>
        <v>1666.8000000000002</v>
      </c>
      <c r="I33" s="9">
        <f t="shared" si="1"/>
        <v>23.100000000000364</v>
      </c>
      <c r="J33" s="7">
        <f t="shared" si="2"/>
        <v>1.4053659426902942</v>
      </c>
      <c r="K33" s="97"/>
      <c r="L33" s="3"/>
    </row>
    <row r="34" spans="2:15" s="101" customFormat="1" ht="15.95" customHeight="1">
      <c r="B34" s="26" t="s">
        <v>37</v>
      </c>
      <c r="C34" s="28">
        <v>1205.7</v>
      </c>
      <c r="D34" s="27">
        <v>1144.0999999999999</v>
      </c>
      <c r="E34" s="28">
        <f t="shared" si="12"/>
        <v>2349.8000000000002</v>
      </c>
      <c r="F34" s="28">
        <v>1579.7</v>
      </c>
      <c r="G34" s="27">
        <v>1159.0999999999999</v>
      </c>
      <c r="H34" s="7">
        <f t="shared" si="13"/>
        <v>2738.8</v>
      </c>
      <c r="I34" s="9">
        <f t="shared" si="1"/>
        <v>389</v>
      </c>
      <c r="J34" s="7">
        <f t="shared" si="2"/>
        <v>16.55460039152268</v>
      </c>
      <c r="K34" s="97"/>
      <c r="L34" s="3"/>
    </row>
    <row r="35" spans="2:15" s="101" customFormat="1" ht="15.95" customHeight="1">
      <c r="B35" s="26" t="s">
        <v>25</v>
      </c>
      <c r="C35" s="28">
        <v>459.1</v>
      </c>
      <c r="D35" s="28">
        <v>382.6</v>
      </c>
      <c r="E35" s="28">
        <f t="shared" si="12"/>
        <v>841.7</v>
      </c>
      <c r="F35" s="28">
        <v>418.7</v>
      </c>
      <c r="G35" s="28">
        <v>387.8</v>
      </c>
      <c r="H35" s="28">
        <f t="shared" si="13"/>
        <v>806.5</v>
      </c>
      <c r="I35" s="9">
        <f t="shared" si="1"/>
        <v>-35.200000000000045</v>
      </c>
      <c r="J35" s="7">
        <f t="shared" si="2"/>
        <v>-4.182012593560656</v>
      </c>
      <c r="K35" s="97"/>
      <c r="L35" s="3"/>
      <c r="M35" s="29"/>
      <c r="N35" s="29"/>
      <c r="O35" s="29"/>
    </row>
    <row r="36" spans="2:15" ht="15.95" customHeight="1">
      <c r="B36" s="17" t="s">
        <v>38</v>
      </c>
      <c r="C36" s="1">
        <f>+C37+C38+C39+C42+C43</f>
        <v>3191.6999999999994</v>
      </c>
      <c r="D36" s="1">
        <f>+D37+D38+D39+D42+D43</f>
        <v>2789.8999999999996</v>
      </c>
      <c r="E36" s="1">
        <f>+E37+E38+E39+E42+E43</f>
        <v>5981.5999999999985</v>
      </c>
      <c r="F36" s="1">
        <f>+F37+F38+F39+F42+F43</f>
        <v>2546.4000000000005</v>
      </c>
      <c r="G36" s="1">
        <f>+G37+G38+G39+G42+G43</f>
        <v>2812.3</v>
      </c>
      <c r="H36" s="1">
        <f>+H37+H38+H39+H42+H43+H44</f>
        <v>5358.7</v>
      </c>
      <c r="I36" s="2">
        <f t="shared" si="1"/>
        <v>-622.89999999999873</v>
      </c>
      <c r="J36" s="1">
        <f t="shared" si="2"/>
        <v>-10.413601711916526</v>
      </c>
      <c r="K36" s="97"/>
      <c r="L36" s="3"/>
    </row>
    <row r="37" spans="2:15" ht="15.95" customHeight="1">
      <c r="B37" s="18" t="s">
        <v>39</v>
      </c>
      <c r="C37" s="8">
        <v>1839</v>
      </c>
      <c r="D37" s="8">
        <v>1973.2</v>
      </c>
      <c r="E37" s="8">
        <f t="shared" ref="E37:E45" si="14">SUM(C37:D37)</f>
        <v>3812.2</v>
      </c>
      <c r="F37" s="8">
        <v>1675.5</v>
      </c>
      <c r="G37" s="8">
        <v>2030.3</v>
      </c>
      <c r="H37" s="7">
        <f>SUM(F37:G37)</f>
        <v>3705.8</v>
      </c>
      <c r="I37" s="25">
        <f t="shared" si="1"/>
        <v>-106.39999999999964</v>
      </c>
      <c r="J37" s="8">
        <f t="shared" si="2"/>
        <v>-2.7910392948953264</v>
      </c>
      <c r="K37" s="97"/>
      <c r="L37" s="3"/>
    </row>
    <row r="38" spans="2:15" ht="15.95" customHeight="1">
      <c r="B38" s="18" t="s">
        <v>40</v>
      </c>
      <c r="C38" s="8">
        <v>1196.2</v>
      </c>
      <c r="D38" s="8">
        <v>661.4</v>
      </c>
      <c r="E38" s="8">
        <f t="shared" si="14"/>
        <v>1857.6</v>
      </c>
      <c r="F38" s="8">
        <v>706.3</v>
      </c>
      <c r="G38" s="8">
        <v>614.5</v>
      </c>
      <c r="H38" s="7">
        <f>SUM(F38:G38)</f>
        <v>1320.8</v>
      </c>
      <c r="I38" s="25">
        <f t="shared" si="1"/>
        <v>-536.79999999999995</v>
      </c>
      <c r="J38" s="8">
        <f t="shared" si="2"/>
        <v>-28.897502153316108</v>
      </c>
      <c r="K38" s="97"/>
      <c r="L38" s="3"/>
    </row>
    <row r="39" spans="2:15" ht="15.95" customHeight="1">
      <c r="B39" s="31" t="s">
        <v>41</v>
      </c>
      <c r="C39" s="1">
        <f>+C40+C41</f>
        <v>23.1</v>
      </c>
      <c r="D39" s="1">
        <f>+D40+D41</f>
        <v>21.9</v>
      </c>
      <c r="E39" s="1">
        <f t="shared" si="14"/>
        <v>45</v>
      </c>
      <c r="F39" s="1">
        <f>+F40+F41</f>
        <v>25.299999999999997</v>
      </c>
      <c r="G39" s="1">
        <f>+G40+G41</f>
        <v>29.9</v>
      </c>
      <c r="H39" s="1">
        <f>+H40+H41</f>
        <v>55.199999999999996</v>
      </c>
      <c r="I39" s="2">
        <f t="shared" si="1"/>
        <v>10.199999999999996</v>
      </c>
      <c r="J39" s="1">
        <f t="shared" si="2"/>
        <v>22.666666666666657</v>
      </c>
      <c r="K39" s="97"/>
      <c r="L39" s="3"/>
    </row>
    <row r="40" spans="2:15" ht="15.95" customHeight="1">
      <c r="B40" s="32" t="s">
        <v>42</v>
      </c>
      <c r="C40" s="8">
        <v>12.5</v>
      </c>
      <c r="D40" s="8">
        <v>9.6</v>
      </c>
      <c r="E40" s="8">
        <f t="shared" si="14"/>
        <v>22.1</v>
      </c>
      <c r="F40" s="7">
        <v>11.6</v>
      </c>
      <c r="G40" s="8">
        <v>21.2</v>
      </c>
      <c r="H40" s="7">
        <f t="shared" ref="H40:H45" si="15">SUM(F40:G40)</f>
        <v>32.799999999999997</v>
      </c>
      <c r="I40" s="25">
        <f t="shared" ref="I40:I71" si="16">+H40-E40</f>
        <v>10.699999999999996</v>
      </c>
      <c r="J40" s="25">
        <f t="shared" si="2"/>
        <v>48.416289592760158</v>
      </c>
      <c r="K40" s="97"/>
      <c r="L40" s="3"/>
    </row>
    <row r="41" spans="2:15" ht="15.95" customHeight="1">
      <c r="B41" s="82" t="s">
        <v>43</v>
      </c>
      <c r="C41" s="83">
        <v>10.6</v>
      </c>
      <c r="D41" s="83">
        <v>12.3</v>
      </c>
      <c r="E41" s="83">
        <f t="shared" si="14"/>
        <v>22.9</v>
      </c>
      <c r="F41" s="83">
        <v>13.7</v>
      </c>
      <c r="G41" s="83">
        <v>8.6999999999999993</v>
      </c>
      <c r="H41" s="83">
        <f t="shared" si="15"/>
        <v>22.4</v>
      </c>
      <c r="I41" s="83">
        <f t="shared" si="16"/>
        <v>-0.5</v>
      </c>
      <c r="J41" s="83">
        <f t="shared" si="2"/>
        <v>-2.1834061135371181</v>
      </c>
      <c r="K41" s="97"/>
      <c r="L41" s="3"/>
    </row>
    <row r="42" spans="2:15" ht="15.95" customHeight="1">
      <c r="B42" s="18" t="s">
        <v>44</v>
      </c>
      <c r="C42" s="7">
        <v>98.2</v>
      </c>
      <c r="D42" s="7">
        <v>102.7</v>
      </c>
      <c r="E42" s="7">
        <f t="shared" si="14"/>
        <v>200.9</v>
      </c>
      <c r="F42" s="7">
        <v>105.9</v>
      </c>
      <c r="G42" s="7">
        <v>104.1</v>
      </c>
      <c r="H42" s="7">
        <f t="shared" si="15"/>
        <v>210</v>
      </c>
      <c r="I42" s="25">
        <f t="shared" si="16"/>
        <v>9.0999999999999943</v>
      </c>
      <c r="J42" s="25">
        <f t="shared" si="2"/>
        <v>4.5296167247386725</v>
      </c>
      <c r="K42" s="97"/>
      <c r="L42" s="3"/>
    </row>
    <row r="43" spans="2:15" ht="15.95" customHeight="1">
      <c r="B43" s="18" t="s">
        <v>45</v>
      </c>
      <c r="C43" s="7">
        <v>35.200000000000003</v>
      </c>
      <c r="D43" s="7">
        <v>30.7</v>
      </c>
      <c r="E43" s="7">
        <f t="shared" si="14"/>
        <v>65.900000000000006</v>
      </c>
      <c r="F43" s="7">
        <v>33.4</v>
      </c>
      <c r="G43" s="7">
        <v>33.5</v>
      </c>
      <c r="H43" s="7">
        <f t="shared" si="15"/>
        <v>66.900000000000006</v>
      </c>
      <c r="I43" s="25">
        <f t="shared" si="16"/>
        <v>1</v>
      </c>
      <c r="J43" s="25">
        <f t="shared" si="2"/>
        <v>1.5174506828528072</v>
      </c>
      <c r="K43" s="97"/>
      <c r="L43" s="3"/>
    </row>
    <row r="44" spans="2:15" ht="15.95" customHeight="1">
      <c r="B44" s="33" t="s">
        <v>25</v>
      </c>
      <c r="C44" s="8">
        <v>0</v>
      </c>
      <c r="D44" s="8">
        <v>0</v>
      </c>
      <c r="E44" s="8">
        <f t="shared" si="14"/>
        <v>0</v>
      </c>
      <c r="F44" s="8">
        <v>0</v>
      </c>
      <c r="G44" s="8">
        <v>0</v>
      </c>
      <c r="H44" s="8">
        <f t="shared" si="15"/>
        <v>0</v>
      </c>
      <c r="I44" s="8">
        <f t="shared" si="16"/>
        <v>0</v>
      </c>
      <c r="J44" s="34">
        <v>0</v>
      </c>
      <c r="K44" s="97"/>
      <c r="L44" s="3"/>
    </row>
    <row r="45" spans="2:15" ht="15.95" customHeight="1">
      <c r="B45" s="17" t="s">
        <v>46</v>
      </c>
      <c r="C45" s="1">
        <v>258.2</v>
      </c>
      <c r="D45" s="1">
        <v>271.60000000000002</v>
      </c>
      <c r="E45" s="1">
        <f t="shared" si="14"/>
        <v>529.79999999999995</v>
      </c>
      <c r="F45" s="1">
        <v>236.8</v>
      </c>
      <c r="G45" s="1">
        <v>250.6</v>
      </c>
      <c r="H45" s="1">
        <f t="shared" si="15"/>
        <v>487.4</v>
      </c>
      <c r="I45" s="2">
        <f t="shared" si="16"/>
        <v>-42.399999999999977</v>
      </c>
      <c r="J45" s="2">
        <f t="shared" ref="J45:J56" si="17">+I45/E45*100</f>
        <v>-8.0030200075500151</v>
      </c>
      <c r="K45" s="97"/>
      <c r="L45" s="3"/>
    </row>
    <row r="46" spans="2:15" ht="15.95" customHeight="1">
      <c r="B46" s="5" t="s">
        <v>47</v>
      </c>
      <c r="C46" s="35">
        <f t="shared" ref="C46:H46" si="18">+C47+C49</f>
        <v>5566.6</v>
      </c>
      <c r="D46" s="35">
        <f t="shared" si="18"/>
        <v>5529.5</v>
      </c>
      <c r="E46" s="35">
        <f t="shared" si="18"/>
        <v>11096.1</v>
      </c>
      <c r="F46" s="35">
        <f t="shared" si="18"/>
        <v>6041.5999999999995</v>
      </c>
      <c r="G46" s="35">
        <f t="shared" si="18"/>
        <v>5250.9</v>
      </c>
      <c r="H46" s="35">
        <f t="shared" si="18"/>
        <v>11292.5</v>
      </c>
      <c r="I46" s="36">
        <f t="shared" si="16"/>
        <v>196.39999999999964</v>
      </c>
      <c r="J46" s="36">
        <f t="shared" si="17"/>
        <v>1.7699912581898112</v>
      </c>
      <c r="K46" s="97"/>
      <c r="L46" s="3"/>
    </row>
    <row r="47" spans="2:15" ht="15.95" customHeight="1">
      <c r="B47" s="37" t="s">
        <v>48</v>
      </c>
      <c r="C47" s="38">
        <f t="shared" ref="C47:H47" si="19">SUM(C48:C48)</f>
        <v>4516.1000000000004</v>
      </c>
      <c r="D47" s="38">
        <f t="shared" si="19"/>
        <v>4532.1000000000004</v>
      </c>
      <c r="E47" s="38">
        <f t="shared" si="19"/>
        <v>9048.2000000000007</v>
      </c>
      <c r="F47" s="38">
        <f t="shared" si="19"/>
        <v>4837.3999999999996</v>
      </c>
      <c r="G47" s="38">
        <f t="shared" si="19"/>
        <v>4112.8999999999996</v>
      </c>
      <c r="H47" s="38">
        <f t="shared" si="19"/>
        <v>8950.2999999999993</v>
      </c>
      <c r="I47" s="39">
        <f t="shared" si="16"/>
        <v>-97.900000000001455</v>
      </c>
      <c r="J47" s="39">
        <f t="shared" si="17"/>
        <v>-1.0819831568709959</v>
      </c>
      <c r="K47" s="97"/>
      <c r="L47" s="3"/>
    </row>
    <row r="48" spans="2:15" ht="15.95" customHeight="1">
      <c r="B48" s="18" t="s">
        <v>49</v>
      </c>
      <c r="C48" s="8">
        <v>4516.1000000000004</v>
      </c>
      <c r="D48" s="8">
        <v>4532.1000000000004</v>
      </c>
      <c r="E48" s="7">
        <f>SUM(C48:D48)</f>
        <v>9048.2000000000007</v>
      </c>
      <c r="F48" s="8">
        <v>4837.3999999999996</v>
      </c>
      <c r="G48" s="8">
        <v>4112.8999999999996</v>
      </c>
      <c r="H48" s="8">
        <f>SUM(F48:G48)</f>
        <v>8950.2999999999993</v>
      </c>
      <c r="I48" s="25">
        <f t="shared" si="16"/>
        <v>-97.900000000001455</v>
      </c>
      <c r="J48" s="25">
        <f t="shared" si="17"/>
        <v>-1.0819831568709959</v>
      </c>
      <c r="K48" s="97"/>
      <c r="L48" s="3"/>
    </row>
    <row r="49" spans="2:12" ht="15.95" customHeight="1">
      <c r="B49" s="37" t="s">
        <v>50</v>
      </c>
      <c r="C49" s="38">
        <f t="shared" ref="C49:H49" si="20">SUM(C50:C52)</f>
        <v>1050.5</v>
      </c>
      <c r="D49" s="38">
        <f t="shared" si="20"/>
        <v>997.4</v>
      </c>
      <c r="E49" s="38">
        <f t="shared" si="20"/>
        <v>2047.9</v>
      </c>
      <c r="F49" s="38">
        <f t="shared" si="20"/>
        <v>1204.2</v>
      </c>
      <c r="G49" s="38">
        <f t="shared" si="20"/>
        <v>1137.9999999999998</v>
      </c>
      <c r="H49" s="38">
        <f t="shared" si="20"/>
        <v>2342.2000000000003</v>
      </c>
      <c r="I49" s="39">
        <f t="shared" si="16"/>
        <v>294.30000000000018</v>
      </c>
      <c r="J49" s="39">
        <f t="shared" si="17"/>
        <v>14.370818887641008</v>
      </c>
      <c r="K49" s="97"/>
      <c r="L49" s="3"/>
    </row>
    <row r="50" spans="2:12" ht="15.95" customHeight="1">
      <c r="B50" s="18" t="s">
        <v>51</v>
      </c>
      <c r="C50" s="8">
        <v>1031.5</v>
      </c>
      <c r="D50" s="8">
        <v>980.4</v>
      </c>
      <c r="E50" s="8">
        <f t="shared" ref="E50:E57" si="21">SUM(C50:D50)</f>
        <v>2011.9</v>
      </c>
      <c r="F50" s="8">
        <v>1183.9000000000001</v>
      </c>
      <c r="G50" s="8">
        <v>1117.5999999999999</v>
      </c>
      <c r="H50" s="8">
        <f t="shared" ref="H50:H57" si="22">SUM(F50:G50)</f>
        <v>2301.5</v>
      </c>
      <c r="I50" s="25">
        <f t="shared" si="16"/>
        <v>289.59999999999991</v>
      </c>
      <c r="J50" s="25">
        <f t="shared" si="17"/>
        <v>14.394353596103182</v>
      </c>
      <c r="K50" s="97"/>
      <c r="L50" s="3"/>
    </row>
    <row r="51" spans="2:12" ht="15.95" customHeight="1">
      <c r="B51" s="18" t="s">
        <v>52</v>
      </c>
      <c r="C51" s="7">
        <v>15.5</v>
      </c>
      <c r="D51" s="8">
        <v>14.5</v>
      </c>
      <c r="E51" s="8">
        <f t="shared" si="21"/>
        <v>30</v>
      </c>
      <c r="F51" s="7">
        <v>15.2</v>
      </c>
      <c r="G51" s="8">
        <v>17.100000000000001</v>
      </c>
      <c r="H51" s="8">
        <f t="shared" si="22"/>
        <v>32.299999999999997</v>
      </c>
      <c r="I51" s="25">
        <f t="shared" si="16"/>
        <v>2.2999999999999972</v>
      </c>
      <c r="J51" s="25">
        <f t="shared" si="17"/>
        <v>7.6666666666666581</v>
      </c>
      <c r="K51" s="97"/>
      <c r="L51" s="3"/>
    </row>
    <row r="52" spans="2:12" ht="15.95" customHeight="1">
      <c r="B52" s="18" t="s">
        <v>25</v>
      </c>
      <c r="C52" s="8">
        <v>3.5</v>
      </c>
      <c r="D52" s="8">
        <v>2.5</v>
      </c>
      <c r="E52" s="8">
        <f t="shared" si="21"/>
        <v>6</v>
      </c>
      <c r="F52" s="8">
        <v>5.0999999999999996</v>
      </c>
      <c r="G52" s="8">
        <v>3.3</v>
      </c>
      <c r="H52" s="8">
        <f t="shared" si="22"/>
        <v>8.3999999999999986</v>
      </c>
      <c r="I52" s="25">
        <f t="shared" si="16"/>
        <v>2.3999999999999986</v>
      </c>
      <c r="J52" s="25">
        <f t="shared" si="17"/>
        <v>39.999999999999972</v>
      </c>
      <c r="K52" s="97"/>
      <c r="L52" s="3"/>
    </row>
    <row r="53" spans="2:12" ht="15.95" customHeight="1">
      <c r="B53" s="5" t="s">
        <v>53</v>
      </c>
      <c r="C53" s="1">
        <v>128.80000000000001</v>
      </c>
      <c r="D53" s="1">
        <v>132.5</v>
      </c>
      <c r="E53" s="1">
        <f t="shared" si="21"/>
        <v>261.3</v>
      </c>
      <c r="F53" s="1">
        <v>121.2</v>
      </c>
      <c r="G53" s="1">
        <v>138.1</v>
      </c>
      <c r="H53" s="16">
        <f t="shared" si="22"/>
        <v>259.3</v>
      </c>
      <c r="I53" s="2">
        <f t="shared" si="16"/>
        <v>-2</v>
      </c>
      <c r="J53" s="2">
        <f t="shared" si="17"/>
        <v>-0.76540375047837728</v>
      </c>
      <c r="K53" s="97"/>
      <c r="L53" s="3"/>
    </row>
    <row r="54" spans="2:12" ht="15.95" customHeight="1">
      <c r="B54" s="5" t="s">
        <v>54</v>
      </c>
      <c r="C54" s="1">
        <v>0.1</v>
      </c>
      <c r="D54" s="1">
        <v>1.9</v>
      </c>
      <c r="E54" s="1">
        <f t="shared" si="21"/>
        <v>2</v>
      </c>
      <c r="F54" s="1">
        <v>0.1</v>
      </c>
      <c r="G54" s="1">
        <v>0.1</v>
      </c>
      <c r="H54" s="1">
        <f t="shared" si="22"/>
        <v>0.2</v>
      </c>
      <c r="I54" s="2">
        <f t="shared" si="16"/>
        <v>-1.8</v>
      </c>
      <c r="J54" s="2">
        <f t="shared" si="17"/>
        <v>-90</v>
      </c>
      <c r="K54" s="97"/>
      <c r="L54" s="3"/>
    </row>
    <row r="55" spans="2:12" ht="15.95" customHeight="1">
      <c r="B55" s="5" t="s">
        <v>55</v>
      </c>
      <c r="C55" s="16">
        <f>+C56+C57</f>
        <v>313.60000000000002</v>
      </c>
      <c r="D55" s="16">
        <f>+D56+D57</f>
        <v>352.4</v>
      </c>
      <c r="E55" s="1">
        <f t="shared" si="21"/>
        <v>666</v>
      </c>
      <c r="F55" s="16">
        <f>+F56+F57</f>
        <v>539.6</v>
      </c>
      <c r="G55" s="16">
        <f>+G56+G57</f>
        <v>817.5</v>
      </c>
      <c r="H55" s="1">
        <f t="shared" si="22"/>
        <v>1357.1</v>
      </c>
      <c r="I55" s="2">
        <f t="shared" si="16"/>
        <v>691.09999999999991</v>
      </c>
      <c r="J55" s="2">
        <f t="shared" si="17"/>
        <v>103.76876876876875</v>
      </c>
      <c r="K55" s="97"/>
      <c r="L55" s="3"/>
    </row>
    <row r="56" spans="2:12" ht="15.95" customHeight="1">
      <c r="B56" s="173" t="s">
        <v>140</v>
      </c>
      <c r="C56" s="7">
        <v>313.60000000000002</v>
      </c>
      <c r="D56" s="7">
        <v>352.4</v>
      </c>
      <c r="E56" s="8">
        <f t="shared" si="21"/>
        <v>666</v>
      </c>
      <c r="F56" s="7">
        <v>504.1</v>
      </c>
      <c r="G56" s="7">
        <v>782</v>
      </c>
      <c r="H56" s="8">
        <f t="shared" si="22"/>
        <v>1286.0999999999999</v>
      </c>
      <c r="I56" s="25">
        <f t="shared" si="16"/>
        <v>620.09999999999991</v>
      </c>
      <c r="J56" s="25">
        <f t="shared" si="17"/>
        <v>93.108108108108084</v>
      </c>
      <c r="K56" s="97"/>
      <c r="L56" s="3"/>
    </row>
    <row r="57" spans="2:12" ht="15.95" customHeight="1">
      <c r="B57" s="173" t="s">
        <v>139</v>
      </c>
      <c r="C57" s="7">
        <v>0</v>
      </c>
      <c r="D57" s="7">
        <v>0</v>
      </c>
      <c r="E57" s="8">
        <f t="shared" si="21"/>
        <v>0</v>
      </c>
      <c r="F57" s="7">
        <v>35.5</v>
      </c>
      <c r="G57" s="7">
        <v>35.5</v>
      </c>
      <c r="H57" s="8">
        <f t="shared" si="22"/>
        <v>71</v>
      </c>
      <c r="I57" s="25">
        <f t="shared" si="16"/>
        <v>71</v>
      </c>
      <c r="J57" s="51">
        <v>0</v>
      </c>
      <c r="K57" s="97"/>
      <c r="L57" s="3"/>
    </row>
    <row r="58" spans="2:12" ht="19.5" customHeight="1">
      <c r="B58" s="5" t="s">
        <v>56</v>
      </c>
      <c r="C58" s="1">
        <f t="shared" ref="C58:H58" si="23">+C59</f>
        <v>0.9</v>
      </c>
      <c r="D58" s="1">
        <f t="shared" si="23"/>
        <v>0</v>
      </c>
      <c r="E58" s="1">
        <f t="shared" si="23"/>
        <v>0.9</v>
      </c>
      <c r="F58" s="1">
        <f t="shared" si="23"/>
        <v>0</v>
      </c>
      <c r="G58" s="1">
        <f t="shared" si="23"/>
        <v>0</v>
      </c>
      <c r="H58" s="1">
        <f t="shared" si="23"/>
        <v>0</v>
      </c>
      <c r="I58" s="2">
        <f t="shared" si="16"/>
        <v>-0.9</v>
      </c>
      <c r="J58" s="2">
        <f>+I58/E58*100</f>
        <v>-100</v>
      </c>
      <c r="K58" s="97"/>
      <c r="L58" s="3"/>
    </row>
    <row r="59" spans="2:12">
      <c r="B59" s="40" t="s">
        <v>57</v>
      </c>
      <c r="C59" s="1">
        <f t="shared" ref="C59:H59" si="24">SUM(C60:C66)</f>
        <v>0.9</v>
      </c>
      <c r="D59" s="1">
        <f t="shared" si="24"/>
        <v>0</v>
      </c>
      <c r="E59" s="1">
        <f t="shared" si="24"/>
        <v>0.9</v>
      </c>
      <c r="F59" s="1">
        <f t="shared" si="24"/>
        <v>0</v>
      </c>
      <c r="G59" s="1">
        <f t="shared" si="24"/>
        <v>0</v>
      </c>
      <c r="H59" s="1">
        <f t="shared" si="24"/>
        <v>0</v>
      </c>
      <c r="I59" s="2">
        <f t="shared" si="16"/>
        <v>-0.9</v>
      </c>
      <c r="J59" s="2">
        <f>+I59/E59*100</f>
        <v>-100</v>
      </c>
      <c r="K59" s="97"/>
      <c r="L59" s="3"/>
    </row>
    <row r="60" spans="2:12" s="101" customFormat="1">
      <c r="B60" s="41" t="s">
        <v>58</v>
      </c>
      <c r="C60" s="7">
        <v>0.9</v>
      </c>
      <c r="D60" s="7">
        <v>0</v>
      </c>
      <c r="E60" s="8">
        <f t="shared" ref="E60:E66" si="25">SUM(C60:D60)</f>
        <v>0.9</v>
      </c>
      <c r="F60" s="7">
        <v>0</v>
      </c>
      <c r="G60" s="7">
        <v>0</v>
      </c>
      <c r="H60" s="7">
        <f t="shared" ref="H60:H66" si="26">SUM(F60:G60)</f>
        <v>0</v>
      </c>
      <c r="I60" s="9">
        <f t="shared" si="16"/>
        <v>-0.9</v>
      </c>
      <c r="J60" s="25">
        <f>+I60/E60*100</f>
        <v>-100</v>
      </c>
      <c r="K60" s="97"/>
      <c r="L60" s="3"/>
    </row>
    <row r="61" spans="2:12" s="101" customFormat="1" hidden="1">
      <c r="B61" s="42" t="s">
        <v>131</v>
      </c>
      <c r="C61" s="7">
        <v>0</v>
      </c>
      <c r="D61" s="7">
        <v>0</v>
      </c>
      <c r="E61" s="8">
        <f t="shared" si="25"/>
        <v>0</v>
      </c>
      <c r="F61" s="7">
        <v>0</v>
      </c>
      <c r="G61" s="7">
        <v>0</v>
      </c>
      <c r="H61" s="7">
        <f t="shared" si="26"/>
        <v>0</v>
      </c>
      <c r="I61" s="9">
        <f t="shared" si="16"/>
        <v>0</v>
      </c>
      <c r="J61" s="51">
        <v>0</v>
      </c>
      <c r="K61" s="97"/>
      <c r="L61" s="3"/>
    </row>
    <row r="62" spans="2:12" s="101" customFormat="1" hidden="1">
      <c r="B62" s="41" t="s">
        <v>132</v>
      </c>
      <c r="C62" s="7">
        <v>0</v>
      </c>
      <c r="D62" s="7">
        <v>0</v>
      </c>
      <c r="E62" s="8">
        <f t="shared" si="25"/>
        <v>0</v>
      </c>
      <c r="F62" s="7">
        <v>0</v>
      </c>
      <c r="G62" s="7">
        <v>0</v>
      </c>
      <c r="H62" s="7">
        <f t="shared" si="26"/>
        <v>0</v>
      </c>
      <c r="I62" s="43">
        <f t="shared" si="16"/>
        <v>0</v>
      </c>
      <c r="J62" s="25" t="e">
        <f t="shared" ref="J62:J85" si="27">+I62/E62*100</f>
        <v>#DIV/0!</v>
      </c>
      <c r="K62" s="97"/>
      <c r="L62" s="3"/>
    </row>
    <row r="63" spans="2:12" s="101" customFormat="1" hidden="1">
      <c r="B63" s="41" t="s">
        <v>133</v>
      </c>
      <c r="C63" s="7">
        <v>0</v>
      </c>
      <c r="D63" s="7">
        <v>0</v>
      </c>
      <c r="E63" s="8">
        <f t="shared" si="25"/>
        <v>0</v>
      </c>
      <c r="F63" s="7">
        <v>0</v>
      </c>
      <c r="G63" s="7">
        <v>0</v>
      </c>
      <c r="H63" s="7">
        <f t="shared" si="26"/>
        <v>0</v>
      </c>
      <c r="I63" s="43">
        <f t="shared" si="16"/>
        <v>0</v>
      </c>
      <c r="J63" s="25" t="e">
        <f t="shared" si="27"/>
        <v>#DIV/0!</v>
      </c>
      <c r="K63" s="97"/>
      <c r="L63" s="3"/>
    </row>
    <row r="64" spans="2:12" s="101" customFormat="1" hidden="1">
      <c r="B64" s="41" t="s">
        <v>134</v>
      </c>
      <c r="C64" s="7">
        <v>0</v>
      </c>
      <c r="D64" s="7">
        <v>0</v>
      </c>
      <c r="E64" s="8">
        <f t="shared" si="25"/>
        <v>0</v>
      </c>
      <c r="F64" s="7">
        <v>0</v>
      </c>
      <c r="G64" s="7">
        <v>0</v>
      </c>
      <c r="H64" s="7">
        <f t="shared" si="26"/>
        <v>0</v>
      </c>
      <c r="I64" s="43">
        <f t="shared" si="16"/>
        <v>0</v>
      </c>
      <c r="J64" s="25" t="e">
        <f t="shared" si="27"/>
        <v>#DIV/0!</v>
      </c>
      <c r="K64" s="97"/>
      <c r="L64" s="3"/>
    </row>
    <row r="65" spans="2:15" s="101" customFormat="1" hidden="1">
      <c r="B65" s="41" t="s">
        <v>135</v>
      </c>
      <c r="C65" s="7">
        <v>0</v>
      </c>
      <c r="D65" s="7">
        <v>0</v>
      </c>
      <c r="E65" s="8">
        <f t="shared" si="25"/>
        <v>0</v>
      </c>
      <c r="F65" s="7">
        <v>0</v>
      </c>
      <c r="G65" s="7">
        <v>0</v>
      </c>
      <c r="H65" s="7">
        <f t="shared" si="26"/>
        <v>0</v>
      </c>
      <c r="I65" s="43">
        <f t="shared" si="16"/>
        <v>0</v>
      </c>
      <c r="J65" s="25" t="e">
        <f t="shared" si="27"/>
        <v>#DIV/0!</v>
      </c>
      <c r="K65" s="97"/>
      <c r="L65" s="3"/>
    </row>
    <row r="66" spans="2:15" s="101" customFormat="1" ht="13.5" hidden="1" customHeight="1">
      <c r="B66" s="42" t="s">
        <v>25</v>
      </c>
      <c r="C66" s="7">
        <v>0</v>
      </c>
      <c r="D66" s="7">
        <v>0</v>
      </c>
      <c r="E66" s="8">
        <f t="shared" si="25"/>
        <v>0</v>
      </c>
      <c r="F66" s="7">
        <v>0</v>
      </c>
      <c r="G66" s="7">
        <v>0</v>
      </c>
      <c r="H66" s="7">
        <f t="shared" si="26"/>
        <v>0</v>
      </c>
      <c r="I66" s="9">
        <f t="shared" si="16"/>
        <v>0</v>
      </c>
      <c r="J66" s="8" t="e">
        <f t="shared" si="27"/>
        <v>#DIV/0!</v>
      </c>
      <c r="K66" s="97"/>
      <c r="L66" s="3"/>
    </row>
    <row r="67" spans="2:15" ht="15.95" customHeight="1">
      <c r="B67" s="45" t="s">
        <v>59</v>
      </c>
      <c r="C67" s="1">
        <f t="shared" ref="C67:H67" si="28">+C68+C79+C83</f>
        <v>3197.5</v>
      </c>
      <c r="D67" s="1">
        <f t="shared" si="28"/>
        <v>3118.1</v>
      </c>
      <c r="E67" s="1">
        <f t="shared" si="28"/>
        <v>6315.6</v>
      </c>
      <c r="F67" s="1">
        <f t="shared" si="28"/>
        <v>3424.7000000000003</v>
      </c>
      <c r="G67" s="1">
        <f t="shared" si="28"/>
        <v>4037.2999999999993</v>
      </c>
      <c r="H67" s="1">
        <f t="shared" si="28"/>
        <v>7462.0000000000009</v>
      </c>
      <c r="I67" s="2">
        <f t="shared" si="16"/>
        <v>1146.4000000000005</v>
      </c>
      <c r="J67" s="1">
        <f t="shared" si="27"/>
        <v>18.151877889670033</v>
      </c>
      <c r="K67" s="97"/>
      <c r="L67" s="3"/>
      <c r="M67" s="3"/>
      <c r="N67" s="3"/>
      <c r="O67" s="3"/>
    </row>
    <row r="68" spans="2:15" ht="15.95" customHeight="1">
      <c r="B68" s="40" t="s">
        <v>60</v>
      </c>
      <c r="C68" s="1">
        <f t="shared" ref="C68:H68" si="29">+C69+C75</f>
        <v>2509.7000000000003</v>
      </c>
      <c r="D68" s="1">
        <f t="shared" si="29"/>
        <v>2371.4</v>
      </c>
      <c r="E68" s="1">
        <f t="shared" si="29"/>
        <v>4881.1000000000004</v>
      </c>
      <c r="F68" s="1">
        <f t="shared" si="29"/>
        <v>2595.4</v>
      </c>
      <c r="G68" s="1">
        <f t="shared" si="29"/>
        <v>3318.0999999999995</v>
      </c>
      <c r="H68" s="1">
        <f t="shared" si="29"/>
        <v>5913.5000000000009</v>
      </c>
      <c r="I68" s="2">
        <f t="shared" si="16"/>
        <v>1032.4000000000005</v>
      </c>
      <c r="J68" s="1">
        <f t="shared" si="27"/>
        <v>21.150970068222335</v>
      </c>
      <c r="K68" s="97"/>
      <c r="L68" s="3"/>
      <c r="M68" s="97"/>
      <c r="N68" s="97"/>
      <c r="O68" s="97"/>
    </row>
    <row r="69" spans="2:15" ht="15.95" customHeight="1">
      <c r="B69" s="17" t="s">
        <v>61</v>
      </c>
      <c r="C69" s="1">
        <f t="shared" ref="C69:H69" si="30">+C70+C73+C74</f>
        <v>130.80000000000001</v>
      </c>
      <c r="D69" s="1">
        <f t="shared" si="30"/>
        <v>261.60000000000002</v>
      </c>
      <c r="E69" s="1">
        <f t="shared" si="30"/>
        <v>392.40000000000003</v>
      </c>
      <c r="F69" s="1">
        <f t="shared" si="30"/>
        <v>107.4</v>
      </c>
      <c r="G69" s="1">
        <f t="shared" si="30"/>
        <v>97.2</v>
      </c>
      <c r="H69" s="1">
        <f t="shared" si="30"/>
        <v>204.60000000000002</v>
      </c>
      <c r="I69" s="2">
        <f t="shared" si="16"/>
        <v>-187.8</v>
      </c>
      <c r="J69" s="1">
        <f t="shared" si="27"/>
        <v>-47.859327217125383</v>
      </c>
      <c r="K69" s="97"/>
      <c r="L69" s="3"/>
      <c r="M69" s="97"/>
      <c r="N69" s="97"/>
      <c r="O69" s="97"/>
    </row>
    <row r="70" spans="2:15" ht="15.95" customHeight="1">
      <c r="B70" s="31" t="s">
        <v>62</v>
      </c>
      <c r="C70" s="1">
        <f t="shared" ref="C70:H70" si="31">+C71+C72</f>
        <v>108.3</v>
      </c>
      <c r="D70" s="1">
        <f t="shared" si="31"/>
        <v>117.9</v>
      </c>
      <c r="E70" s="1">
        <f t="shared" si="31"/>
        <v>226.20000000000002</v>
      </c>
      <c r="F70" s="1">
        <f t="shared" si="31"/>
        <v>90</v>
      </c>
      <c r="G70" s="1">
        <f t="shared" si="31"/>
        <v>96.7</v>
      </c>
      <c r="H70" s="1">
        <f t="shared" si="31"/>
        <v>186.70000000000002</v>
      </c>
      <c r="I70" s="2">
        <f t="shared" si="16"/>
        <v>-39.5</v>
      </c>
      <c r="J70" s="1">
        <f t="shared" si="27"/>
        <v>-17.462422634836429</v>
      </c>
      <c r="K70" s="97"/>
      <c r="L70" s="3"/>
    </row>
    <row r="71" spans="2:15" ht="15.95" customHeight="1">
      <c r="B71" s="46" t="s">
        <v>63</v>
      </c>
      <c r="C71" s="8">
        <v>98.2</v>
      </c>
      <c r="D71" s="8">
        <v>81.400000000000006</v>
      </c>
      <c r="E71" s="8">
        <f>SUM(C71:D71)</f>
        <v>179.60000000000002</v>
      </c>
      <c r="F71" s="8">
        <v>86.4</v>
      </c>
      <c r="G71" s="8">
        <v>96.7</v>
      </c>
      <c r="H71" s="8">
        <f>SUM(F71:G71)</f>
        <v>183.10000000000002</v>
      </c>
      <c r="I71" s="25">
        <f t="shared" si="16"/>
        <v>3.5</v>
      </c>
      <c r="J71" s="8">
        <f t="shared" si="27"/>
        <v>1.9487750556792871</v>
      </c>
      <c r="K71" s="97"/>
      <c r="L71" s="3"/>
    </row>
    <row r="72" spans="2:15" ht="15.95" customHeight="1">
      <c r="B72" s="82" t="s">
        <v>64</v>
      </c>
      <c r="C72" s="83">
        <v>10.1</v>
      </c>
      <c r="D72" s="83">
        <v>36.5</v>
      </c>
      <c r="E72" s="83">
        <f>SUM(C72:D72)</f>
        <v>46.6</v>
      </c>
      <c r="F72" s="83">
        <v>3.6</v>
      </c>
      <c r="G72" s="83">
        <v>0</v>
      </c>
      <c r="H72" s="84">
        <f>SUM(F72:G72)</f>
        <v>3.6</v>
      </c>
      <c r="I72" s="85">
        <f t="shared" ref="I72:I103" si="32">+H72-E72</f>
        <v>-43</v>
      </c>
      <c r="J72" s="83">
        <f t="shared" si="27"/>
        <v>-92.274678111587988</v>
      </c>
      <c r="K72" s="97"/>
      <c r="L72" s="3"/>
    </row>
    <row r="73" spans="2:15" ht="15.95" customHeight="1">
      <c r="B73" s="86" t="s">
        <v>65</v>
      </c>
      <c r="C73" s="83">
        <v>22.2</v>
      </c>
      <c r="D73" s="83">
        <v>143.69999999999999</v>
      </c>
      <c r="E73" s="83">
        <f>SUM(C73:D73)</f>
        <v>165.89999999999998</v>
      </c>
      <c r="F73" s="83">
        <v>16.899999999999999</v>
      </c>
      <c r="G73" s="83">
        <v>0</v>
      </c>
      <c r="H73" s="84">
        <f>SUM(F73:G73)</f>
        <v>16.899999999999999</v>
      </c>
      <c r="I73" s="85">
        <f t="shared" si="32"/>
        <v>-148.99999999999997</v>
      </c>
      <c r="J73" s="83">
        <f t="shared" si="27"/>
        <v>-89.813140446051833</v>
      </c>
      <c r="K73" s="97"/>
      <c r="L73" s="3"/>
    </row>
    <row r="74" spans="2:15" ht="15.95" customHeight="1">
      <c r="B74" s="18" t="s">
        <v>66</v>
      </c>
      <c r="C74" s="8">
        <v>0.3</v>
      </c>
      <c r="D74" s="8">
        <v>0</v>
      </c>
      <c r="E74" s="8">
        <f>SUM(C74:D74)</f>
        <v>0.3</v>
      </c>
      <c r="F74" s="8">
        <v>0.5</v>
      </c>
      <c r="G74" s="8">
        <v>0.5</v>
      </c>
      <c r="H74" s="8">
        <f>SUM(F74:G74)</f>
        <v>1</v>
      </c>
      <c r="I74" s="25">
        <f t="shared" si="32"/>
        <v>0.7</v>
      </c>
      <c r="J74" s="8">
        <f t="shared" si="27"/>
        <v>233.33333333333334</v>
      </c>
      <c r="K74" s="97"/>
      <c r="L74" s="3"/>
    </row>
    <row r="75" spans="2:15" ht="15.95" customHeight="1">
      <c r="B75" s="17" t="s">
        <v>67</v>
      </c>
      <c r="C75" s="1">
        <f t="shared" ref="C75:H75" si="33">SUM(C76:C78)</f>
        <v>2378.9</v>
      </c>
      <c r="D75" s="1">
        <f t="shared" si="33"/>
        <v>2109.8000000000002</v>
      </c>
      <c r="E75" s="1">
        <f t="shared" si="33"/>
        <v>4488.7000000000007</v>
      </c>
      <c r="F75" s="1">
        <f t="shared" si="33"/>
        <v>2488</v>
      </c>
      <c r="G75" s="1">
        <f t="shared" si="33"/>
        <v>3220.8999999999996</v>
      </c>
      <c r="H75" s="1">
        <f t="shared" si="33"/>
        <v>5708.9000000000005</v>
      </c>
      <c r="I75" s="2">
        <f t="shared" si="32"/>
        <v>1220.1999999999998</v>
      </c>
      <c r="J75" s="1">
        <f t="shared" si="27"/>
        <v>27.18381714082027</v>
      </c>
      <c r="K75" s="97"/>
      <c r="L75" s="3"/>
    </row>
    <row r="76" spans="2:15" ht="15.95" customHeight="1">
      <c r="B76" s="47" t="s">
        <v>68</v>
      </c>
      <c r="C76" s="8">
        <v>9.6999999999999993</v>
      </c>
      <c r="D76" s="8">
        <v>7.6</v>
      </c>
      <c r="E76" s="8">
        <f>SUM(C76:D76)</f>
        <v>17.299999999999997</v>
      </c>
      <c r="F76" s="8">
        <v>12.2</v>
      </c>
      <c r="G76" s="8">
        <v>7.1</v>
      </c>
      <c r="H76" s="30">
        <f>SUM(F76:G76)</f>
        <v>19.299999999999997</v>
      </c>
      <c r="I76" s="25">
        <f t="shared" si="32"/>
        <v>2</v>
      </c>
      <c r="J76" s="8">
        <f t="shared" si="27"/>
        <v>11.560693641618499</v>
      </c>
      <c r="K76" s="97"/>
      <c r="L76" s="3"/>
    </row>
    <row r="77" spans="2:15" ht="15.95" customHeight="1">
      <c r="B77" s="86" t="s">
        <v>69</v>
      </c>
      <c r="C77" s="165">
        <v>2166.8000000000002</v>
      </c>
      <c r="D77" s="165">
        <v>1998.9</v>
      </c>
      <c r="E77" s="165">
        <f>SUM(C77:D77)</f>
        <v>4165.7000000000007</v>
      </c>
      <c r="F77" s="165">
        <v>2254.3000000000002</v>
      </c>
      <c r="G77" s="165">
        <v>3099.2</v>
      </c>
      <c r="H77" s="165">
        <f>SUM(F77:G77)</f>
        <v>5353.5</v>
      </c>
      <c r="I77" s="85">
        <f t="shared" si="32"/>
        <v>1187.7999999999993</v>
      </c>
      <c r="J77" s="83">
        <f t="shared" si="27"/>
        <v>28.513815205127568</v>
      </c>
      <c r="K77" s="97"/>
      <c r="L77" s="3"/>
    </row>
    <row r="78" spans="2:15" ht="15.95" customHeight="1">
      <c r="B78" s="47" t="s">
        <v>25</v>
      </c>
      <c r="C78" s="7">
        <v>202.4</v>
      </c>
      <c r="D78" s="7">
        <v>103.3</v>
      </c>
      <c r="E78" s="8">
        <f>SUM(C78:D78)</f>
        <v>305.7</v>
      </c>
      <c r="F78" s="7">
        <v>221.5</v>
      </c>
      <c r="G78" s="7">
        <v>114.6</v>
      </c>
      <c r="H78" s="7">
        <f>SUM(F78:G78)</f>
        <v>336.1</v>
      </c>
      <c r="I78" s="25">
        <f t="shared" si="32"/>
        <v>30.400000000000034</v>
      </c>
      <c r="J78" s="8">
        <f t="shared" si="27"/>
        <v>9.9443899247628504</v>
      </c>
      <c r="K78" s="97"/>
      <c r="L78" s="3"/>
    </row>
    <row r="79" spans="2:15" ht="15.95" customHeight="1">
      <c r="B79" s="40" t="s">
        <v>70</v>
      </c>
      <c r="C79" s="1">
        <f t="shared" ref="C79:H79" si="34">SUM(C80:C82)</f>
        <v>580.79999999999995</v>
      </c>
      <c r="D79" s="1">
        <f t="shared" si="34"/>
        <v>665.8</v>
      </c>
      <c r="E79" s="1">
        <f t="shared" si="34"/>
        <v>1246.6000000000001</v>
      </c>
      <c r="F79" s="1">
        <f t="shared" si="34"/>
        <v>602.5</v>
      </c>
      <c r="G79" s="1">
        <f t="shared" si="34"/>
        <v>675.00000000000011</v>
      </c>
      <c r="H79" s="1">
        <f t="shared" si="34"/>
        <v>1277.5</v>
      </c>
      <c r="I79" s="2">
        <f t="shared" si="32"/>
        <v>30.899999999999864</v>
      </c>
      <c r="J79" s="1">
        <f t="shared" si="27"/>
        <v>2.4787421787261241</v>
      </c>
      <c r="K79" s="97"/>
      <c r="L79" s="3"/>
    </row>
    <row r="80" spans="2:15" ht="15.95" customHeight="1">
      <c r="B80" s="48" t="s">
        <v>71</v>
      </c>
      <c r="C80" s="7">
        <v>446.2</v>
      </c>
      <c r="D80" s="7">
        <v>569.29999999999995</v>
      </c>
      <c r="E80" s="7">
        <f>SUM(C80:D80)</f>
        <v>1015.5</v>
      </c>
      <c r="F80" s="7">
        <v>504.9</v>
      </c>
      <c r="G80" s="7">
        <v>603.20000000000005</v>
      </c>
      <c r="H80" s="30">
        <f>SUM(F80:G80)</f>
        <v>1108.0999999999999</v>
      </c>
      <c r="I80" s="25">
        <f t="shared" si="32"/>
        <v>92.599999999999909</v>
      </c>
      <c r="J80" s="8">
        <f t="shared" si="27"/>
        <v>9.1186607582471595</v>
      </c>
      <c r="K80" s="97"/>
      <c r="L80" s="3"/>
    </row>
    <row r="81" spans="2:12" ht="15.95" customHeight="1">
      <c r="B81" s="48" t="s">
        <v>72</v>
      </c>
      <c r="C81" s="8">
        <v>132.1</v>
      </c>
      <c r="D81" s="8">
        <v>94.1</v>
      </c>
      <c r="E81" s="8">
        <f>SUM(C81:D81)</f>
        <v>226.2</v>
      </c>
      <c r="F81" s="8">
        <v>95.6</v>
      </c>
      <c r="G81" s="8">
        <v>69.599999999999994</v>
      </c>
      <c r="H81" s="30">
        <f>SUM(F81:G81)</f>
        <v>165.2</v>
      </c>
      <c r="I81" s="25">
        <f t="shared" si="32"/>
        <v>-61</v>
      </c>
      <c r="J81" s="8">
        <f t="shared" si="27"/>
        <v>-26.967285587975244</v>
      </c>
      <c r="K81" s="97"/>
      <c r="L81" s="3"/>
    </row>
    <row r="82" spans="2:12" ht="15.95" customHeight="1">
      <c r="B82" s="48" t="s">
        <v>25</v>
      </c>
      <c r="C82" s="8">
        <v>2.5</v>
      </c>
      <c r="D82" s="8">
        <v>2.4</v>
      </c>
      <c r="E82" s="8">
        <f>SUM(C82:D82)</f>
        <v>4.9000000000000004</v>
      </c>
      <c r="F82" s="8">
        <v>2</v>
      </c>
      <c r="G82" s="8">
        <v>2.2000000000000002</v>
      </c>
      <c r="H82" s="30">
        <f>SUM(F82:G82)</f>
        <v>4.2</v>
      </c>
      <c r="I82" s="25">
        <f t="shared" si="32"/>
        <v>-0.70000000000000018</v>
      </c>
      <c r="J82" s="8">
        <f t="shared" si="27"/>
        <v>-14.285714285714288</v>
      </c>
      <c r="K82" s="97"/>
      <c r="L82" s="3"/>
    </row>
    <row r="83" spans="2:12" ht="15.95" customHeight="1">
      <c r="B83" s="40" t="s">
        <v>73</v>
      </c>
      <c r="C83" s="1">
        <f>SUM(C84:C86)</f>
        <v>107</v>
      </c>
      <c r="D83" s="1">
        <f>SUM(D84:D86)</f>
        <v>80.900000000000006</v>
      </c>
      <c r="E83" s="1">
        <f>SUM(E84:E86)</f>
        <v>187.89999999999998</v>
      </c>
      <c r="F83" s="1">
        <f>+F84+F85+F86</f>
        <v>226.79999999999998</v>
      </c>
      <c r="G83" s="1">
        <f>SUM(G84:G86)</f>
        <v>44.199999999999996</v>
      </c>
      <c r="H83" s="1">
        <f>SUM(H84:H86)</f>
        <v>270.99999999999994</v>
      </c>
      <c r="I83" s="25">
        <f t="shared" si="32"/>
        <v>83.099999999999966</v>
      </c>
      <c r="J83" s="8">
        <f t="shared" si="27"/>
        <v>44.225651942522603</v>
      </c>
      <c r="K83" s="97"/>
      <c r="L83" s="3"/>
    </row>
    <row r="84" spans="2:12" ht="15.95" customHeight="1">
      <c r="B84" s="87" t="s">
        <v>74</v>
      </c>
      <c r="C84" s="83">
        <v>4.3</v>
      </c>
      <c r="D84" s="83">
        <v>3.4</v>
      </c>
      <c r="E84" s="83">
        <f>SUM(C84:D84)</f>
        <v>7.6999999999999993</v>
      </c>
      <c r="F84" s="83">
        <v>3.1</v>
      </c>
      <c r="G84" s="83">
        <v>3.3</v>
      </c>
      <c r="H84" s="83">
        <f>SUM(F84:G84)</f>
        <v>6.4</v>
      </c>
      <c r="I84" s="85">
        <f t="shared" si="32"/>
        <v>-1.2999999999999989</v>
      </c>
      <c r="J84" s="85">
        <f t="shared" si="27"/>
        <v>-16.883116883116873</v>
      </c>
      <c r="K84" s="97"/>
      <c r="L84" s="3"/>
    </row>
    <row r="85" spans="2:12" ht="15.95" customHeight="1">
      <c r="B85" s="87" t="s">
        <v>75</v>
      </c>
      <c r="C85" s="83">
        <v>102.7</v>
      </c>
      <c r="D85" s="83">
        <v>77.5</v>
      </c>
      <c r="E85" s="83">
        <f>SUM(C85:D85)</f>
        <v>180.2</v>
      </c>
      <c r="F85" s="83">
        <v>223.7</v>
      </c>
      <c r="G85" s="83">
        <v>40.9</v>
      </c>
      <c r="H85" s="83">
        <f>SUM(F85:G85)</f>
        <v>264.59999999999997</v>
      </c>
      <c r="I85" s="85">
        <f t="shared" si="32"/>
        <v>84.399999999999977</v>
      </c>
      <c r="J85" s="85">
        <f t="shared" si="27"/>
        <v>46.836847946725854</v>
      </c>
      <c r="K85" s="97"/>
      <c r="L85" s="3"/>
    </row>
    <row r="86" spans="2:12" ht="15.95" customHeight="1">
      <c r="B86" s="14" t="s">
        <v>25</v>
      </c>
      <c r="C86" s="8">
        <v>0</v>
      </c>
      <c r="D86" s="8">
        <v>0</v>
      </c>
      <c r="E86" s="8">
        <f>SUM(C86:D86)</f>
        <v>0</v>
      </c>
      <c r="F86" s="8">
        <v>0</v>
      </c>
      <c r="G86" s="8">
        <v>0</v>
      </c>
      <c r="H86" s="8">
        <f>SUM(F86:G86)</f>
        <v>0</v>
      </c>
      <c r="I86" s="25">
        <f t="shared" si="32"/>
        <v>0</v>
      </c>
      <c r="J86" s="49">
        <v>0</v>
      </c>
      <c r="K86" s="97"/>
      <c r="L86" s="3"/>
    </row>
    <row r="87" spans="2:12" ht="15.95" customHeight="1">
      <c r="B87" s="5" t="s">
        <v>76</v>
      </c>
      <c r="C87" s="1">
        <f t="shared" ref="C87:H87" si="35">+C88+C93+C95</f>
        <v>1871.9</v>
      </c>
      <c r="D87" s="1">
        <f t="shared" si="35"/>
        <v>3730.5000000000005</v>
      </c>
      <c r="E87" s="1">
        <f t="shared" si="35"/>
        <v>5602.4</v>
      </c>
      <c r="F87" s="1">
        <f t="shared" si="35"/>
        <v>1401.9</v>
      </c>
      <c r="G87" s="1">
        <f t="shared" si="35"/>
        <v>1517.1</v>
      </c>
      <c r="H87" s="1">
        <f t="shared" si="35"/>
        <v>2919</v>
      </c>
      <c r="I87" s="2">
        <f t="shared" si="32"/>
        <v>-2683.3999999999996</v>
      </c>
      <c r="J87" s="1">
        <f>+I87/E87*100</f>
        <v>-47.897329715836065</v>
      </c>
      <c r="K87" s="97"/>
      <c r="L87" s="3"/>
    </row>
    <row r="88" spans="2:12" ht="15.95" customHeight="1">
      <c r="B88" s="40" t="s">
        <v>77</v>
      </c>
      <c r="C88" s="1">
        <f t="shared" ref="C88:H88" si="36">SUM(C89:C92)</f>
        <v>616.1</v>
      </c>
      <c r="D88" s="16">
        <f t="shared" si="36"/>
        <v>2760.4</v>
      </c>
      <c r="E88" s="16">
        <f t="shared" si="36"/>
        <v>3376.5</v>
      </c>
      <c r="F88" s="1">
        <f t="shared" si="36"/>
        <v>392.2</v>
      </c>
      <c r="G88" s="16">
        <f t="shared" si="36"/>
        <v>1.3</v>
      </c>
      <c r="H88" s="16">
        <f t="shared" si="36"/>
        <v>393.5</v>
      </c>
      <c r="I88" s="2">
        <f t="shared" si="32"/>
        <v>-2983</v>
      </c>
      <c r="J88" s="1">
        <f>+I88/E88*100</f>
        <v>-88.345920331704434</v>
      </c>
      <c r="K88" s="97"/>
      <c r="L88" s="3"/>
    </row>
    <row r="89" spans="2:12" ht="15.95" customHeight="1">
      <c r="B89" s="48" t="s">
        <v>78</v>
      </c>
      <c r="C89" s="8">
        <v>0</v>
      </c>
      <c r="D89" s="8">
        <v>2517.3000000000002</v>
      </c>
      <c r="E89" s="8">
        <f t="shared" ref="E89:E99" si="37">SUM(C89:D89)</f>
        <v>2517.3000000000002</v>
      </c>
      <c r="F89" s="8">
        <v>0</v>
      </c>
      <c r="G89" s="8">
        <v>0</v>
      </c>
      <c r="H89" s="8">
        <f t="shared" ref="H89:H99" si="38">SUM(F89:G89)</f>
        <v>0</v>
      </c>
      <c r="I89" s="50">
        <f t="shared" si="32"/>
        <v>-2517.3000000000002</v>
      </c>
      <c r="J89" s="34">
        <v>0</v>
      </c>
      <c r="K89" s="97"/>
      <c r="L89" s="3"/>
    </row>
    <row r="90" spans="2:12" ht="15.95" customHeight="1">
      <c r="B90" s="48" t="s">
        <v>79</v>
      </c>
      <c r="C90" s="8">
        <v>158.4</v>
      </c>
      <c r="D90" s="8">
        <v>25.1</v>
      </c>
      <c r="E90" s="8">
        <f t="shared" si="37"/>
        <v>183.5</v>
      </c>
      <c r="F90" s="8">
        <v>0.5</v>
      </c>
      <c r="G90" s="8">
        <v>0.5</v>
      </c>
      <c r="H90" s="8">
        <f t="shared" si="38"/>
        <v>1</v>
      </c>
      <c r="I90" s="25">
        <f t="shared" si="32"/>
        <v>-182.5</v>
      </c>
      <c r="J90" s="8">
        <f>+I90/E90*100</f>
        <v>-99.455040871934614</v>
      </c>
      <c r="K90" s="97"/>
      <c r="L90" s="3"/>
    </row>
    <row r="91" spans="2:12" ht="15.95" customHeight="1">
      <c r="B91" s="48" t="s">
        <v>80</v>
      </c>
      <c r="C91" s="8">
        <v>457.7</v>
      </c>
      <c r="D91" s="8">
        <v>218</v>
      </c>
      <c r="E91" s="8">
        <f t="shared" si="37"/>
        <v>675.7</v>
      </c>
      <c r="F91" s="8">
        <v>391.7</v>
      </c>
      <c r="G91" s="8">
        <v>0.8</v>
      </c>
      <c r="H91" s="8">
        <f t="shared" si="38"/>
        <v>392.5</v>
      </c>
      <c r="I91" s="25">
        <f t="shared" si="32"/>
        <v>-283.20000000000005</v>
      </c>
      <c r="J91" s="8">
        <f>+I91/E91*100</f>
        <v>-41.912091164718071</v>
      </c>
      <c r="K91" s="97"/>
      <c r="L91" s="3"/>
    </row>
    <row r="92" spans="2:12" ht="15.95" customHeight="1">
      <c r="B92" s="48" t="s">
        <v>25</v>
      </c>
      <c r="C92" s="7">
        <v>0</v>
      </c>
      <c r="D92" s="7">
        <v>0</v>
      </c>
      <c r="E92" s="8">
        <f t="shared" si="37"/>
        <v>0</v>
      </c>
      <c r="F92" s="7">
        <v>0</v>
      </c>
      <c r="G92" s="7">
        <v>0</v>
      </c>
      <c r="H92" s="7">
        <f t="shared" si="38"/>
        <v>0</v>
      </c>
      <c r="I92" s="51">
        <v>0</v>
      </c>
      <c r="J92" s="34">
        <v>0</v>
      </c>
      <c r="K92" s="97"/>
      <c r="L92" s="3"/>
    </row>
    <row r="93" spans="2:12" ht="15.95" customHeight="1">
      <c r="B93" s="40" t="s">
        <v>81</v>
      </c>
      <c r="C93" s="1">
        <v>237.1</v>
      </c>
      <c r="D93" s="1">
        <v>78.8</v>
      </c>
      <c r="E93" s="1">
        <f t="shared" si="37"/>
        <v>315.89999999999998</v>
      </c>
      <c r="F93" s="1">
        <v>110</v>
      </c>
      <c r="G93" s="1">
        <v>100.7</v>
      </c>
      <c r="H93" s="1">
        <f t="shared" si="38"/>
        <v>210.7</v>
      </c>
      <c r="I93" s="2">
        <f t="shared" ref="I93:I111" si="39">+H93-E93</f>
        <v>-105.19999999999999</v>
      </c>
      <c r="J93" s="1">
        <f>+I93/E93*100</f>
        <v>-33.301677746122188</v>
      </c>
      <c r="K93" s="97"/>
      <c r="L93" s="3"/>
    </row>
    <row r="94" spans="2:12" ht="15.95" customHeight="1">
      <c r="B94" s="88" t="s">
        <v>82</v>
      </c>
      <c r="C94" s="83">
        <v>88.7</v>
      </c>
      <c r="D94" s="83">
        <v>68.900000000000006</v>
      </c>
      <c r="E94" s="83">
        <f t="shared" si="37"/>
        <v>157.60000000000002</v>
      </c>
      <c r="F94" s="83">
        <v>97.8</v>
      </c>
      <c r="G94" s="83">
        <v>81.400000000000006</v>
      </c>
      <c r="H94" s="84">
        <f t="shared" si="38"/>
        <v>179.2</v>
      </c>
      <c r="I94" s="85">
        <f t="shared" si="39"/>
        <v>21.599999999999966</v>
      </c>
      <c r="J94" s="85">
        <f>+I94/E94*100</f>
        <v>13.705583756345154</v>
      </c>
      <c r="K94" s="97"/>
      <c r="L94" s="3"/>
    </row>
    <row r="95" spans="2:12" ht="15.75" customHeight="1">
      <c r="B95" s="40" t="s">
        <v>83</v>
      </c>
      <c r="C95" s="1">
        <f>SUM(C96:C99)</f>
        <v>1018.6999999999999</v>
      </c>
      <c r="D95" s="1">
        <f>SUM(D96:D99)</f>
        <v>891.30000000000007</v>
      </c>
      <c r="E95" s="1">
        <f t="shared" si="37"/>
        <v>1910</v>
      </c>
      <c r="F95" s="1">
        <f>SUM(F96:F99)</f>
        <v>899.7</v>
      </c>
      <c r="G95" s="1">
        <f>SUM(G96:G99)</f>
        <v>1415.1</v>
      </c>
      <c r="H95" s="1">
        <f t="shared" si="38"/>
        <v>2314.8000000000002</v>
      </c>
      <c r="I95" s="2">
        <f t="shared" si="39"/>
        <v>404.80000000000018</v>
      </c>
      <c r="J95" s="1">
        <f>+I95/E95*100</f>
        <v>21.193717277486922</v>
      </c>
      <c r="K95" s="97"/>
      <c r="L95" s="3"/>
    </row>
    <row r="96" spans="2:12" s="100" customFormat="1" ht="15.95" customHeight="1">
      <c r="B96" s="52" t="s">
        <v>84</v>
      </c>
      <c r="C96" s="22">
        <v>1014.3</v>
      </c>
      <c r="D96" s="22">
        <v>883.2</v>
      </c>
      <c r="E96" s="22">
        <f t="shared" si="37"/>
        <v>1897.5</v>
      </c>
      <c r="F96" s="22">
        <v>881.2</v>
      </c>
      <c r="G96" s="22">
        <v>934</v>
      </c>
      <c r="H96" s="8">
        <f t="shared" si="38"/>
        <v>1815.2</v>
      </c>
      <c r="I96" s="23">
        <f t="shared" si="39"/>
        <v>-82.299999999999955</v>
      </c>
      <c r="J96" s="22">
        <f>+I96/E96*100</f>
        <v>-4.3372859025032913</v>
      </c>
      <c r="K96" s="97"/>
      <c r="L96" s="3"/>
    </row>
    <row r="97" spans="2:14" s="100" customFormat="1" ht="15.95" customHeight="1">
      <c r="B97" s="52" t="s">
        <v>138</v>
      </c>
      <c r="C97" s="22">
        <v>0</v>
      </c>
      <c r="D97" s="22">
        <v>0</v>
      </c>
      <c r="E97" s="22">
        <f t="shared" si="37"/>
        <v>0</v>
      </c>
      <c r="F97" s="22">
        <v>15.2</v>
      </c>
      <c r="G97" s="22">
        <v>477.3</v>
      </c>
      <c r="H97" s="8">
        <f t="shared" si="38"/>
        <v>492.5</v>
      </c>
      <c r="I97" s="23">
        <f t="shared" si="39"/>
        <v>492.5</v>
      </c>
      <c r="J97" s="53">
        <v>0</v>
      </c>
      <c r="K97" s="97"/>
      <c r="L97" s="3"/>
    </row>
    <row r="98" spans="2:14" s="100" customFormat="1" ht="15.95" customHeight="1">
      <c r="B98" s="172" t="s">
        <v>137</v>
      </c>
      <c r="C98" s="8">
        <v>0</v>
      </c>
      <c r="D98" s="8">
        <v>0</v>
      </c>
      <c r="E98" s="8">
        <f t="shared" si="37"/>
        <v>0</v>
      </c>
      <c r="F98" s="8">
        <v>0</v>
      </c>
      <c r="G98" s="8">
        <v>0</v>
      </c>
      <c r="H98" s="8">
        <f t="shared" si="38"/>
        <v>0</v>
      </c>
      <c r="I98" s="25">
        <f t="shared" si="39"/>
        <v>0</v>
      </c>
      <c r="J98" s="51">
        <v>0</v>
      </c>
      <c r="K98" s="97"/>
      <c r="L98" s="3"/>
    </row>
    <row r="99" spans="2:14" s="100" customFormat="1" ht="15.95" customHeight="1">
      <c r="B99" s="48" t="s">
        <v>25</v>
      </c>
      <c r="C99" s="8">
        <v>4.4000000000000004</v>
      </c>
      <c r="D99" s="8">
        <v>8.1</v>
      </c>
      <c r="E99" s="8">
        <f t="shared" si="37"/>
        <v>12.5</v>
      </c>
      <c r="F99" s="8">
        <v>3.3</v>
      </c>
      <c r="G99" s="8">
        <v>3.8</v>
      </c>
      <c r="H99" s="8">
        <f t="shared" si="38"/>
        <v>7.1</v>
      </c>
      <c r="I99" s="25">
        <f t="shared" si="39"/>
        <v>-5.4</v>
      </c>
      <c r="J99" s="25">
        <f>+I99/E99*100</f>
        <v>-43.2</v>
      </c>
      <c r="K99" s="97"/>
      <c r="L99" s="3"/>
    </row>
    <row r="100" spans="2:14" ht="15.95" customHeight="1">
      <c r="B100" s="45" t="s">
        <v>85</v>
      </c>
      <c r="C100" s="1">
        <f t="shared" ref="C100:H100" si="40">+C104+C101</f>
        <v>0</v>
      </c>
      <c r="D100" s="1">
        <f t="shared" si="40"/>
        <v>31.4</v>
      </c>
      <c r="E100" s="1">
        <f t="shared" si="40"/>
        <v>31.4</v>
      </c>
      <c r="F100" s="1">
        <f t="shared" si="40"/>
        <v>0</v>
      </c>
      <c r="G100" s="1">
        <f t="shared" si="40"/>
        <v>51.2</v>
      </c>
      <c r="H100" s="1">
        <f t="shared" si="40"/>
        <v>51.2</v>
      </c>
      <c r="I100" s="2">
        <f t="shared" si="39"/>
        <v>19.800000000000004</v>
      </c>
      <c r="J100" s="2">
        <f>+I100/E100*100</f>
        <v>63.057324840764352</v>
      </c>
      <c r="K100" s="97"/>
      <c r="L100" s="3"/>
    </row>
    <row r="101" spans="2:14" ht="15.95" customHeight="1">
      <c r="B101" s="54" t="s">
        <v>86</v>
      </c>
      <c r="C101" s="38">
        <f t="shared" ref="C101:H101" si="41">+C102+C103</f>
        <v>0</v>
      </c>
      <c r="D101" s="38">
        <f t="shared" si="41"/>
        <v>31.4</v>
      </c>
      <c r="E101" s="38">
        <f t="shared" si="41"/>
        <v>31.4</v>
      </c>
      <c r="F101" s="38">
        <f t="shared" si="41"/>
        <v>0</v>
      </c>
      <c r="G101" s="38">
        <f t="shared" si="41"/>
        <v>51.2</v>
      </c>
      <c r="H101" s="38">
        <f t="shared" si="41"/>
        <v>51.2</v>
      </c>
      <c r="I101" s="39">
        <f t="shared" si="39"/>
        <v>19.800000000000004</v>
      </c>
      <c r="J101" s="39">
        <f>+I101/E101*100</f>
        <v>63.057324840764352</v>
      </c>
      <c r="K101" s="97"/>
      <c r="L101" s="3"/>
    </row>
    <row r="102" spans="2:14" ht="15" customHeight="1">
      <c r="B102" s="48" t="s">
        <v>87</v>
      </c>
      <c r="C102" s="8">
        <v>0</v>
      </c>
      <c r="D102" s="8">
        <v>31.4</v>
      </c>
      <c r="E102" s="8">
        <f>SUM(C102:D102)</f>
        <v>31.4</v>
      </c>
      <c r="F102" s="8">
        <v>0</v>
      </c>
      <c r="G102" s="8">
        <v>51.2</v>
      </c>
      <c r="H102" s="8">
        <f>SUM(F102:G102)</f>
        <v>51.2</v>
      </c>
      <c r="I102" s="25">
        <f t="shared" si="39"/>
        <v>19.800000000000004</v>
      </c>
      <c r="J102" s="25">
        <f>+I102/E102*100</f>
        <v>63.057324840764352</v>
      </c>
      <c r="K102" s="97"/>
      <c r="L102" s="3"/>
    </row>
    <row r="103" spans="2:14" ht="15.95" hidden="1" customHeight="1">
      <c r="B103" s="48" t="s">
        <v>88</v>
      </c>
      <c r="C103" s="8">
        <v>0</v>
      </c>
      <c r="D103" s="8">
        <v>0</v>
      </c>
      <c r="E103" s="8">
        <f>SUM(C103:D103)</f>
        <v>0</v>
      </c>
      <c r="F103" s="8">
        <v>0</v>
      </c>
      <c r="G103" s="8">
        <v>0</v>
      </c>
      <c r="H103" s="8">
        <f>SUM(F103:G103)</f>
        <v>0</v>
      </c>
      <c r="I103" s="25">
        <f t="shared" si="39"/>
        <v>0</v>
      </c>
      <c r="J103" s="51">
        <v>0</v>
      </c>
      <c r="K103" s="97"/>
      <c r="L103" s="3"/>
    </row>
    <row r="104" spans="2:14" ht="15.95" hidden="1" customHeight="1">
      <c r="B104" s="6" t="s">
        <v>89</v>
      </c>
      <c r="C104" s="8">
        <v>0</v>
      </c>
      <c r="D104" s="8">
        <v>0</v>
      </c>
      <c r="E104" s="8">
        <f>SUM(C104:D104)</f>
        <v>0</v>
      </c>
      <c r="F104" s="8">
        <v>0</v>
      </c>
      <c r="G104" s="8">
        <v>0</v>
      </c>
      <c r="H104" s="8">
        <f>SUM(F104:G104)</f>
        <v>0</v>
      </c>
      <c r="I104" s="25">
        <f t="shared" si="39"/>
        <v>0</v>
      </c>
      <c r="J104" s="25">
        <v>0</v>
      </c>
      <c r="K104" s="97"/>
      <c r="L104" s="3"/>
    </row>
    <row r="105" spans="2:14" ht="20.25" customHeight="1" thickBot="1">
      <c r="B105" s="89" t="s">
        <v>90</v>
      </c>
      <c r="C105" s="90">
        <f>+C100+C8</f>
        <v>108446.90000000001</v>
      </c>
      <c r="D105" s="90">
        <f>+D100+D8</f>
        <v>91110.9</v>
      </c>
      <c r="E105" s="90">
        <f>SUM(C105:D105)</f>
        <v>199557.8</v>
      </c>
      <c r="F105" s="90">
        <f>+F100+F8</f>
        <v>119279.8</v>
      </c>
      <c r="G105" s="90">
        <f>+G100+G8</f>
        <v>95335.6</v>
      </c>
      <c r="H105" s="90">
        <f>SUM(F105:G105)</f>
        <v>214615.40000000002</v>
      </c>
      <c r="I105" s="91">
        <f t="shared" si="39"/>
        <v>15057.600000000035</v>
      </c>
      <c r="J105" s="91">
        <f>+I105/E105*100</f>
        <v>7.5454830630524272</v>
      </c>
      <c r="K105" s="97"/>
      <c r="L105" s="3"/>
      <c r="M105" s="55"/>
      <c r="N105" s="55"/>
    </row>
    <row r="106" spans="2:14" ht="15.95" customHeight="1" thickTop="1">
      <c r="B106" s="5" t="s">
        <v>91</v>
      </c>
      <c r="C106" s="1">
        <v>319.5</v>
      </c>
      <c r="D106" s="1">
        <v>4.3</v>
      </c>
      <c r="E106" s="1">
        <f>SUM(C106:D106)</f>
        <v>323.8</v>
      </c>
      <c r="F106" s="1">
        <v>370.1</v>
      </c>
      <c r="G106" s="1">
        <f>14815563.91/1000000</f>
        <v>14.81556391</v>
      </c>
      <c r="H106" s="1">
        <f>SUM(F106:G106)</f>
        <v>384.91556391</v>
      </c>
      <c r="I106" s="2">
        <f t="shared" si="39"/>
        <v>61.115563909999992</v>
      </c>
      <c r="J106" s="56">
        <f>+I106/E106*100</f>
        <v>18.874479280420008</v>
      </c>
      <c r="K106" s="97"/>
      <c r="L106" s="97"/>
      <c r="M106" s="97"/>
      <c r="N106" s="97"/>
    </row>
    <row r="107" spans="2:14" ht="15.95" customHeight="1">
      <c r="B107" s="102" t="s">
        <v>92</v>
      </c>
      <c r="C107" s="103">
        <f t="shared" ref="C107:H107" si="42">+C108+C111+C122</f>
        <v>15893.5</v>
      </c>
      <c r="D107" s="103">
        <f t="shared" si="42"/>
        <v>165308.69999999998</v>
      </c>
      <c r="E107" s="103">
        <f t="shared" si="42"/>
        <v>181202.2</v>
      </c>
      <c r="F107" s="103">
        <f t="shared" si="42"/>
        <v>1724</v>
      </c>
      <c r="G107" s="103">
        <f t="shared" si="42"/>
        <v>169938.98076238</v>
      </c>
      <c r="H107" s="103">
        <f t="shared" si="42"/>
        <v>171662.98076238</v>
      </c>
      <c r="I107" s="104">
        <f t="shared" si="39"/>
        <v>-9539.219237620011</v>
      </c>
      <c r="J107" s="103">
        <f>+I107/E107*100</f>
        <v>-5.2644058613085329</v>
      </c>
      <c r="K107" s="97"/>
      <c r="L107" s="97"/>
      <c r="M107" s="105"/>
    </row>
    <row r="108" spans="2:14" ht="15.95" customHeight="1">
      <c r="B108" s="106" t="s">
        <v>93</v>
      </c>
      <c r="C108" s="107">
        <f t="shared" ref="C108:H108" si="43">+C110+C109</f>
        <v>24.9</v>
      </c>
      <c r="D108" s="107">
        <f t="shared" si="43"/>
        <v>3696.3</v>
      </c>
      <c r="E108" s="107">
        <f t="shared" si="43"/>
        <v>3721.2</v>
      </c>
      <c r="F108" s="107">
        <f t="shared" si="43"/>
        <v>972.3</v>
      </c>
      <c r="G108" s="107">
        <f t="shared" si="43"/>
        <v>1314.4</v>
      </c>
      <c r="H108" s="107">
        <f t="shared" si="43"/>
        <v>2286.7000000000003</v>
      </c>
      <c r="I108" s="107">
        <f t="shared" si="39"/>
        <v>-1434.4999999999995</v>
      </c>
      <c r="J108" s="170">
        <v>0</v>
      </c>
      <c r="K108" s="97"/>
      <c r="L108" s="3"/>
    </row>
    <row r="109" spans="2:14" ht="15.95" customHeight="1">
      <c r="B109" s="108" t="s">
        <v>94</v>
      </c>
      <c r="C109" s="109">
        <v>0</v>
      </c>
      <c r="D109" s="109">
        <v>3669</v>
      </c>
      <c r="E109" s="109">
        <f>SUM(C109:D109)</f>
        <v>3669</v>
      </c>
      <c r="F109" s="109">
        <v>972.3</v>
      </c>
      <c r="G109" s="109">
        <v>1258.5</v>
      </c>
      <c r="H109" s="109">
        <f>SUM(F109:G109)</f>
        <v>2230.8000000000002</v>
      </c>
      <c r="I109" s="34">
        <f t="shared" si="39"/>
        <v>-1438.1999999999998</v>
      </c>
      <c r="J109" s="34">
        <v>0</v>
      </c>
      <c r="K109" s="97"/>
      <c r="L109" s="3"/>
    </row>
    <row r="110" spans="2:14" ht="19.5" customHeight="1">
      <c r="B110" s="108" t="s">
        <v>95</v>
      </c>
      <c r="C110" s="109">
        <v>24.9</v>
      </c>
      <c r="D110" s="109">
        <v>27.3</v>
      </c>
      <c r="E110" s="109">
        <f>SUM(C110:D110)</f>
        <v>52.2</v>
      </c>
      <c r="F110" s="109">
        <v>0</v>
      </c>
      <c r="G110" s="109">
        <v>55.9</v>
      </c>
      <c r="H110" s="109">
        <f>SUM(F110:G110)</f>
        <v>55.9</v>
      </c>
      <c r="I110" s="110">
        <f t="shared" si="39"/>
        <v>3.6999999999999957</v>
      </c>
      <c r="J110" s="109">
        <f>+I110/E110*100</f>
        <v>7.0881226053639761</v>
      </c>
      <c r="K110" s="97"/>
      <c r="L110" s="3"/>
    </row>
    <row r="111" spans="2:14" ht="15.95" customHeight="1">
      <c r="B111" s="106" t="s">
        <v>96</v>
      </c>
      <c r="C111" s="107">
        <f t="shared" ref="C111:H111" si="44">+C112+C114</f>
        <v>15868.6</v>
      </c>
      <c r="D111" s="107">
        <f t="shared" si="44"/>
        <v>161612.4</v>
      </c>
      <c r="E111" s="107">
        <f t="shared" si="44"/>
        <v>177481</v>
      </c>
      <c r="F111" s="107">
        <f t="shared" si="44"/>
        <v>751.7</v>
      </c>
      <c r="G111" s="107">
        <f t="shared" si="44"/>
        <v>168624.58076238001</v>
      </c>
      <c r="H111" s="107">
        <f t="shared" si="44"/>
        <v>169376.28076237999</v>
      </c>
      <c r="I111" s="107">
        <f t="shared" si="39"/>
        <v>-8104.719237620011</v>
      </c>
      <c r="J111" s="111">
        <f>+I111/E111*100</f>
        <v>-4.5665278185383285</v>
      </c>
      <c r="K111" s="97"/>
      <c r="L111" s="3"/>
    </row>
    <row r="112" spans="2:14" ht="15.95" customHeight="1">
      <c r="B112" s="112" t="s">
        <v>97</v>
      </c>
      <c r="C112" s="113">
        <f t="shared" ref="C112:I112" si="45">+C113</f>
        <v>0</v>
      </c>
      <c r="D112" s="113">
        <f t="shared" si="45"/>
        <v>0</v>
      </c>
      <c r="E112" s="113">
        <f t="shared" si="45"/>
        <v>0</v>
      </c>
      <c r="F112" s="113">
        <f t="shared" si="45"/>
        <v>0</v>
      </c>
      <c r="G112" s="113">
        <f t="shared" si="45"/>
        <v>0</v>
      </c>
      <c r="H112" s="113">
        <f t="shared" si="45"/>
        <v>0</v>
      </c>
      <c r="I112" s="57">
        <f t="shared" si="45"/>
        <v>0</v>
      </c>
      <c r="J112" s="58">
        <v>0</v>
      </c>
      <c r="K112" s="97"/>
      <c r="L112" s="3"/>
    </row>
    <row r="113" spans="2:12" ht="15.95" customHeight="1">
      <c r="B113" s="99" t="s">
        <v>98</v>
      </c>
      <c r="C113" s="109">
        <v>0</v>
      </c>
      <c r="D113" s="109">
        <v>0</v>
      </c>
      <c r="E113" s="109">
        <f>SUM(C113:D113)</f>
        <v>0</v>
      </c>
      <c r="F113" s="109">
        <v>0</v>
      </c>
      <c r="G113" s="109">
        <v>0</v>
      </c>
      <c r="H113" s="109">
        <f>SUM(F113:G113)</f>
        <v>0</v>
      </c>
      <c r="I113" s="57">
        <f t="shared" ref="I113:I143" si="46">+H113-E113</f>
        <v>0</v>
      </c>
      <c r="J113" s="58">
        <v>0</v>
      </c>
      <c r="K113" s="97"/>
      <c r="L113" s="3"/>
    </row>
    <row r="114" spans="2:12" ht="15.95" customHeight="1">
      <c r="B114" s="112" t="s">
        <v>99</v>
      </c>
      <c r="C114" s="114">
        <f t="shared" ref="C114:H114" si="47">+C116+C119+C115</f>
        <v>15868.6</v>
      </c>
      <c r="D114" s="114">
        <f t="shared" si="47"/>
        <v>161612.4</v>
      </c>
      <c r="E114" s="114">
        <f t="shared" si="47"/>
        <v>177481</v>
      </c>
      <c r="F114" s="114">
        <f t="shared" si="47"/>
        <v>751.7</v>
      </c>
      <c r="G114" s="114">
        <f t="shared" si="47"/>
        <v>168624.58076238001</v>
      </c>
      <c r="H114" s="114">
        <f t="shared" si="47"/>
        <v>169376.28076237999</v>
      </c>
      <c r="I114" s="59">
        <f t="shared" si="46"/>
        <v>-8104.719237620011</v>
      </c>
      <c r="J114" s="60">
        <f>+I114/E114*100</f>
        <v>-4.5665278185383285</v>
      </c>
      <c r="K114" s="97"/>
      <c r="L114" s="3"/>
    </row>
    <row r="115" spans="2:12" ht="15.95" customHeight="1">
      <c r="B115" s="115" t="s">
        <v>100</v>
      </c>
      <c r="C115" s="103">
        <v>0</v>
      </c>
      <c r="D115" s="103">
        <v>0</v>
      </c>
      <c r="E115" s="103">
        <f>SUM(C115:D115)</f>
        <v>0</v>
      </c>
      <c r="F115" s="103">
        <v>0</v>
      </c>
      <c r="G115" s="103">
        <v>0</v>
      </c>
      <c r="H115" s="103">
        <f>SUM(F115:G115)</f>
        <v>0</v>
      </c>
      <c r="I115" s="61">
        <f t="shared" si="46"/>
        <v>0</v>
      </c>
      <c r="J115" s="62" t="s">
        <v>101</v>
      </c>
      <c r="K115" s="97"/>
      <c r="L115" s="3"/>
    </row>
    <row r="116" spans="2:12" ht="15.95" customHeight="1">
      <c r="B116" s="115" t="s">
        <v>102</v>
      </c>
      <c r="C116" s="104">
        <f t="shared" ref="C116:H116" si="48">+C117+C118</f>
        <v>0</v>
      </c>
      <c r="D116" s="104">
        <f t="shared" si="48"/>
        <v>157488.79999999999</v>
      </c>
      <c r="E116" s="104">
        <f t="shared" si="48"/>
        <v>157488.79999999999</v>
      </c>
      <c r="F116" s="104">
        <f t="shared" si="48"/>
        <v>0</v>
      </c>
      <c r="G116" s="104">
        <f t="shared" si="48"/>
        <v>168471.88076237999</v>
      </c>
      <c r="H116" s="104">
        <f t="shared" si="48"/>
        <v>168471.88076237999</v>
      </c>
      <c r="I116" s="12">
        <f t="shared" si="46"/>
        <v>10983.080762380006</v>
      </c>
      <c r="J116" s="103">
        <f>+I116/E116*100</f>
        <v>6.9738805314282715</v>
      </c>
      <c r="K116" s="97"/>
      <c r="L116" s="3"/>
    </row>
    <row r="117" spans="2:12" ht="15.95" customHeight="1">
      <c r="B117" s="116" t="s">
        <v>104</v>
      </c>
      <c r="C117" s="109">
        <v>0</v>
      </c>
      <c r="D117" s="109">
        <v>0</v>
      </c>
      <c r="E117" s="109">
        <f>SUM(C117:D117)</f>
        <v>0</v>
      </c>
      <c r="F117" s="109">
        <v>0</v>
      </c>
      <c r="G117" s="109">
        <v>0</v>
      </c>
      <c r="H117" s="109">
        <f>SUM(F117:G117)</f>
        <v>0</v>
      </c>
      <c r="I117" s="63">
        <f t="shared" si="46"/>
        <v>0</v>
      </c>
      <c r="J117" s="34">
        <v>0</v>
      </c>
      <c r="K117" s="97"/>
      <c r="L117" s="3"/>
    </row>
    <row r="118" spans="2:12" ht="15.95" customHeight="1">
      <c r="B118" s="116" t="s">
        <v>105</v>
      </c>
      <c r="C118" s="109">
        <v>0</v>
      </c>
      <c r="D118" s="109">
        <v>157488.79999999999</v>
      </c>
      <c r="E118" s="109">
        <f>SUM(C118:D118)</f>
        <v>157488.79999999999</v>
      </c>
      <c r="F118" s="109">
        <v>0</v>
      </c>
      <c r="G118" s="109">
        <f>168471880762.38/1000000</f>
        <v>168471.88076237999</v>
      </c>
      <c r="H118" s="109">
        <f>SUM(F118:G118)</f>
        <v>168471.88076237999</v>
      </c>
      <c r="I118" s="63">
        <f t="shared" si="46"/>
        <v>10983.080762380006</v>
      </c>
      <c r="J118" s="109">
        <f>+I118/E118*100</f>
        <v>6.9738805314282715</v>
      </c>
      <c r="K118" s="97"/>
      <c r="L118" s="3"/>
    </row>
    <row r="119" spans="2:12" ht="15.95" customHeight="1">
      <c r="B119" s="115" t="s">
        <v>103</v>
      </c>
      <c r="C119" s="104">
        <f t="shared" ref="C119:H119" si="49">+C120+C121</f>
        <v>15868.6</v>
      </c>
      <c r="D119" s="104">
        <f t="shared" si="49"/>
        <v>4123.6000000000004</v>
      </c>
      <c r="E119" s="104">
        <f t="shared" si="49"/>
        <v>19992.2</v>
      </c>
      <c r="F119" s="104">
        <f t="shared" si="49"/>
        <v>751.7</v>
      </c>
      <c r="G119" s="104">
        <f t="shared" si="49"/>
        <v>152.69999999999999</v>
      </c>
      <c r="H119" s="104">
        <f t="shared" si="49"/>
        <v>904.40000000000009</v>
      </c>
      <c r="I119" s="12">
        <f t="shared" si="46"/>
        <v>-19087.8</v>
      </c>
      <c r="J119" s="11">
        <f>+I119/E119*100</f>
        <v>-95.476235731935446</v>
      </c>
      <c r="K119" s="97"/>
      <c r="L119" s="3"/>
    </row>
    <row r="120" spans="2:12" ht="15.95" customHeight="1">
      <c r="B120" s="116" t="s">
        <v>104</v>
      </c>
      <c r="C120" s="109">
        <f>SUM(B120:B120)</f>
        <v>0</v>
      </c>
      <c r="D120" s="109">
        <v>0</v>
      </c>
      <c r="E120" s="109">
        <f>SUM(C120:D120)</f>
        <v>0</v>
      </c>
      <c r="F120" s="109">
        <f>SUM(E120:E120)</f>
        <v>0</v>
      </c>
      <c r="G120" s="109">
        <v>0</v>
      </c>
      <c r="H120" s="109">
        <f>SUM(F120:G120)</f>
        <v>0</v>
      </c>
      <c r="I120" s="51">
        <f t="shared" si="46"/>
        <v>0</v>
      </c>
      <c r="J120" s="58">
        <v>0</v>
      </c>
      <c r="K120" s="97"/>
      <c r="L120" s="3"/>
    </row>
    <row r="121" spans="2:12" ht="15.95" customHeight="1">
      <c r="B121" s="116" t="s">
        <v>105</v>
      </c>
      <c r="C121" s="117">
        <v>15868.6</v>
      </c>
      <c r="D121" s="110">
        <v>4123.6000000000004</v>
      </c>
      <c r="E121" s="109">
        <f>SUM(C121:D121)</f>
        <v>19992.2</v>
      </c>
      <c r="F121" s="117">
        <v>751.7</v>
      </c>
      <c r="G121" s="110">
        <v>152.69999999999999</v>
      </c>
      <c r="H121" s="109">
        <f>SUM(F121:G121)</f>
        <v>904.40000000000009</v>
      </c>
      <c r="I121" s="63">
        <f t="shared" si="46"/>
        <v>-19087.8</v>
      </c>
      <c r="J121" s="64">
        <f>+I121/E121*100</f>
        <v>-95.476235731935446</v>
      </c>
      <c r="K121" s="97"/>
      <c r="L121" s="3"/>
    </row>
    <row r="122" spans="2:12" ht="15.95" customHeight="1">
      <c r="B122" s="106" t="s">
        <v>106</v>
      </c>
      <c r="C122" s="103">
        <f t="shared" ref="C122:H122" si="50">+C123+C126</f>
        <v>0</v>
      </c>
      <c r="D122" s="103">
        <f t="shared" si="50"/>
        <v>0</v>
      </c>
      <c r="E122" s="103">
        <f t="shared" si="50"/>
        <v>0</v>
      </c>
      <c r="F122" s="103">
        <f t="shared" si="50"/>
        <v>0</v>
      </c>
      <c r="G122" s="103">
        <f t="shared" si="50"/>
        <v>0</v>
      </c>
      <c r="H122" s="103">
        <f t="shared" si="50"/>
        <v>0</v>
      </c>
      <c r="I122" s="171">
        <f t="shared" si="46"/>
        <v>0</v>
      </c>
      <c r="J122" s="170">
        <v>0</v>
      </c>
      <c r="K122" s="97"/>
      <c r="L122" s="3"/>
    </row>
    <row r="123" spans="2:12" ht="15.95" customHeight="1">
      <c r="B123" s="115" t="s">
        <v>107</v>
      </c>
      <c r="C123" s="103">
        <f t="shared" ref="C123:H123" si="51">+C124+C125</f>
        <v>0</v>
      </c>
      <c r="D123" s="103">
        <f t="shared" si="51"/>
        <v>0</v>
      </c>
      <c r="E123" s="103">
        <f t="shared" si="51"/>
        <v>0</v>
      </c>
      <c r="F123" s="103">
        <f t="shared" si="51"/>
        <v>0</v>
      </c>
      <c r="G123" s="103">
        <f t="shared" si="51"/>
        <v>0</v>
      </c>
      <c r="H123" s="103">
        <f t="shared" si="51"/>
        <v>0</v>
      </c>
      <c r="I123" s="171">
        <f t="shared" si="46"/>
        <v>0</v>
      </c>
      <c r="J123" s="170">
        <v>0</v>
      </c>
      <c r="K123" s="97"/>
      <c r="L123" s="3"/>
    </row>
    <row r="124" spans="2:12" ht="15.95" customHeight="1">
      <c r="B124" s="118" t="s">
        <v>108</v>
      </c>
      <c r="C124" s="109">
        <v>0</v>
      </c>
      <c r="D124" s="109">
        <v>0</v>
      </c>
      <c r="E124" s="109">
        <f>SUM(C124:D124)</f>
        <v>0</v>
      </c>
      <c r="F124" s="109">
        <v>0</v>
      </c>
      <c r="G124" s="109">
        <v>0</v>
      </c>
      <c r="H124" s="109">
        <f>SUM(F124:G124)</f>
        <v>0</v>
      </c>
      <c r="I124" s="51">
        <f t="shared" si="46"/>
        <v>0</v>
      </c>
      <c r="J124" s="34">
        <v>0</v>
      </c>
      <c r="K124" s="97"/>
      <c r="L124" s="3"/>
    </row>
    <row r="125" spans="2:12" ht="15.95" customHeight="1">
      <c r="B125" s="118" t="s">
        <v>109</v>
      </c>
      <c r="C125" s="119">
        <v>0</v>
      </c>
      <c r="D125" s="119">
        <v>0</v>
      </c>
      <c r="E125" s="120">
        <f>SUM(C125:D125)</f>
        <v>0</v>
      </c>
      <c r="F125" s="119">
        <v>0</v>
      </c>
      <c r="G125" s="119">
        <v>0</v>
      </c>
      <c r="H125" s="120">
        <f>SUM(F125:G125)</f>
        <v>0</v>
      </c>
      <c r="I125" s="44">
        <f t="shared" si="46"/>
        <v>0</v>
      </c>
      <c r="J125" s="34">
        <v>0</v>
      </c>
      <c r="K125" s="97"/>
      <c r="L125" s="3"/>
    </row>
    <row r="126" spans="2:12" ht="15.95" customHeight="1">
      <c r="B126" s="115" t="s">
        <v>110</v>
      </c>
      <c r="C126" s="103">
        <f t="shared" ref="C126:H126" si="52">+C127+C128</f>
        <v>0</v>
      </c>
      <c r="D126" s="103">
        <f t="shared" si="52"/>
        <v>0</v>
      </c>
      <c r="E126" s="103">
        <f t="shared" si="52"/>
        <v>0</v>
      </c>
      <c r="F126" s="103">
        <f t="shared" si="52"/>
        <v>0</v>
      </c>
      <c r="G126" s="103">
        <f t="shared" si="52"/>
        <v>0</v>
      </c>
      <c r="H126" s="103">
        <f t="shared" si="52"/>
        <v>0</v>
      </c>
      <c r="I126" s="171">
        <f t="shared" si="46"/>
        <v>0</v>
      </c>
      <c r="J126" s="170">
        <v>0</v>
      </c>
      <c r="K126" s="97"/>
      <c r="L126" s="3"/>
    </row>
    <row r="127" spans="2:12" ht="15.95" customHeight="1">
      <c r="B127" s="118" t="s">
        <v>111</v>
      </c>
      <c r="C127" s="109">
        <v>0</v>
      </c>
      <c r="D127" s="109">
        <v>0</v>
      </c>
      <c r="E127" s="109">
        <f>SUM(C127:D127)</f>
        <v>0</v>
      </c>
      <c r="F127" s="109">
        <v>0</v>
      </c>
      <c r="G127" s="109">
        <v>0</v>
      </c>
      <c r="H127" s="109">
        <f>SUM(F127:G127)</f>
        <v>0</v>
      </c>
      <c r="I127" s="51">
        <f t="shared" si="46"/>
        <v>0</v>
      </c>
      <c r="J127" s="34">
        <v>0</v>
      </c>
      <c r="K127" s="97"/>
      <c r="L127" s="3"/>
    </row>
    <row r="128" spans="2:12" ht="0.75" customHeight="1">
      <c r="B128" s="118" t="s">
        <v>112</v>
      </c>
      <c r="C128" s="109">
        <v>0</v>
      </c>
      <c r="D128" s="109">
        <v>0</v>
      </c>
      <c r="E128" s="109">
        <f>SUM(C128:D128)</f>
        <v>0</v>
      </c>
      <c r="F128" s="109">
        <v>0</v>
      </c>
      <c r="G128" s="109">
        <v>0</v>
      </c>
      <c r="H128" s="109">
        <f>SUM(F128:G128)</f>
        <v>0</v>
      </c>
      <c r="I128" s="63">
        <f t="shared" si="46"/>
        <v>0</v>
      </c>
      <c r="J128" s="34">
        <v>0</v>
      </c>
      <c r="K128" s="97"/>
      <c r="L128" s="3"/>
    </row>
    <row r="129" spans="2:14" ht="27.75" customHeight="1">
      <c r="B129" s="121" t="s">
        <v>113</v>
      </c>
      <c r="C129" s="123">
        <v>410.3</v>
      </c>
      <c r="D129" s="123">
        <v>13.7</v>
      </c>
      <c r="E129" s="122">
        <f>SUM(C129:D129)</f>
        <v>424</v>
      </c>
      <c r="F129" s="123">
        <v>211.4</v>
      </c>
      <c r="G129" s="123">
        <v>54.8</v>
      </c>
      <c r="H129" s="123">
        <f>SUM(F129:G129)</f>
        <v>266.2</v>
      </c>
      <c r="I129" s="124">
        <f t="shared" si="46"/>
        <v>-157.80000000000001</v>
      </c>
      <c r="J129" s="65">
        <f t="shared" ref="J129:J134" si="53">+I129/E129*100</f>
        <v>-37.216981132075475</v>
      </c>
      <c r="K129" s="97"/>
      <c r="L129" s="3"/>
    </row>
    <row r="130" spans="2:14" ht="18.75" customHeight="1" thickBot="1">
      <c r="B130" s="159" t="s">
        <v>90</v>
      </c>
      <c r="C130" s="161">
        <f t="shared" ref="C130:H130" si="54">+C129+C107+C106+C105</f>
        <v>125070.20000000001</v>
      </c>
      <c r="D130" s="160">
        <f t="shared" si="54"/>
        <v>256437.59999999998</v>
      </c>
      <c r="E130" s="160">
        <f t="shared" si="54"/>
        <v>381507.8</v>
      </c>
      <c r="F130" s="160">
        <f t="shared" si="54"/>
        <v>121585.3</v>
      </c>
      <c r="G130" s="160">
        <f t="shared" si="54"/>
        <v>265344.19632629002</v>
      </c>
      <c r="H130" s="160">
        <f t="shared" si="54"/>
        <v>386929.49632629007</v>
      </c>
      <c r="I130" s="161">
        <f t="shared" si="46"/>
        <v>5421.6963262900827</v>
      </c>
      <c r="J130" s="160">
        <f t="shared" si="53"/>
        <v>1.4211233233737508</v>
      </c>
      <c r="K130" s="97"/>
      <c r="L130" s="3"/>
      <c r="M130" s="3"/>
      <c r="N130" s="3"/>
    </row>
    <row r="131" spans="2:14" ht="15.95" customHeight="1" thickTop="1">
      <c r="B131" s="125" t="s">
        <v>114</v>
      </c>
      <c r="C131" s="126">
        <f>SUM(C132:C141)</f>
        <v>691.9</v>
      </c>
      <c r="D131" s="126">
        <f>SUM(D132:D141)</f>
        <v>634</v>
      </c>
      <c r="E131" s="126">
        <f>SUM(E132:E141)</f>
        <v>1325.8999999999999</v>
      </c>
      <c r="F131" s="126">
        <f>SUM(F132:F141)</f>
        <v>1191.4000000000001</v>
      </c>
      <c r="G131" s="126">
        <f>SUM(G132:G141)</f>
        <v>1067.0999999999999</v>
      </c>
      <c r="H131" s="126">
        <f t="shared" ref="H131:H142" si="55">SUM(F131:G131)</f>
        <v>2258.5</v>
      </c>
      <c r="I131" s="124">
        <f t="shared" si="46"/>
        <v>932.60000000000014</v>
      </c>
      <c r="J131" s="122">
        <f t="shared" si="53"/>
        <v>70.337129496945479</v>
      </c>
      <c r="K131" s="97"/>
      <c r="L131" s="97"/>
      <c r="M131" s="55"/>
      <c r="N131" s="97"/>
    </row>
    <row r="132" spans="2:14" ht="17.25" customHeight="1">
      <c r="B132" s="66" t="s">
        <v>115</v>
      </c>
      <c r="C132" s="127">
        <v>538.29999999999995</v>
      </c>
      <c r="D132" s="127">
        <v>521</v>
      </c>
      <c r="E132" s="109">
        <f t="shared" ref="E132:E141" si="56">SUM(C132:D132)</f>
        <v>1059.3</v>
      </c>
      <c r="F132" s="127">
        <v>594</v>
      </c>
      <c r="G132" s="127">
        <v>592</v>
      </c>
      <c r="H132" s="109">
        <f t="shared" si="55"/>
        <v>1186</v>
      </c>
      <c r="I132" s="128">
        <f t="shared" si="46"/>
        <v>126.70000000000005</v>
      </c>
      <c r="J132" s="127">
        <f t="shared" si="53"/>
        <v>11.960728783158695</v>
      </c>
      <c r="K132" s="97"/>
      <c r="L132" s="97"/>
      <c r="M132" s="55"/>
      <c r="N132" s="97"/>
    </row>
    <row r="133" spans="2:14" ht="17.25" customHeight="1">
      <c r="B133" s="129" t="s">
        <v>116</v>
      </c>
      <c r="C133" s="127">
        <v>35.6</v>
      </c>
      <c r="D133" s="127">
        <v>53.3</v>
      </c>
      <c r="E133" s="109">
        <f t="shared" si="56"/>
        <v>88.9</v>
      </c>
      <c r="F133" s="127">
        <v>104.1</v>
      </c>
      <c r="G133" s="127">
        <v>39.4</v>
      </c>
      <c r="H133" s="109">
        <f t="shared" si="55"/>
        <v>143.5</v>
      </c>
      <c r="I133" s="128">
        <f t="shared" si="46"/>
        <v>54.599999999999994</v>
      </c>
      <c r="J133" s="127">
        <f t="shared" si="53"/>
        <v>61.41732283464566</v>
      </c>
      <c r="K133" s="97"/>
      <c r="L133" s="3"/>
      <c r="M133" s="3"/>
    </row>
    <row r="134" spans="2:14" ht="17.25" customHeight="1">
      <c r="B134" s="129" t="s">
        <v>117</v>
      </c>
      <c r="C134" s="127">
        <v>14</v>
      </c>
      <c r="D134" s="127">
        <v>16.100000000000001</v>
      </c>
      <c r="E134" s="109">
        <f t="shared" si="56"/>
        <v>30.1</v>
      </c>
      <c r="F134" s="127">
        <v>5.4</v>
      </c>
      <c r="G134" s="127">
        <v>12.9</v>
      </c>
      <c r="H134" s="109">
        <f t="shared" si="55"/>
        <v>18.3</v>
      </c>
      <c r="I134" s="128">
        <f t="shared" si="46"/>
        <v>-11.8</v>
      </c>
      <c r="J134" s="127">
        <f t="shared" si="53"/>
        <v>-39.202657807308974</v>
      </c>
      <c r="K134" s="97"/>
      <c r="L134" s="3"/>
      <c r="M134" s="3"/>
    </row>
    <row r="135" spans="2:14" ht="17.25" customHeight="1">
      <c r="B135" s="129" t="s">
        <v>118</v>
      </c>
      <c r="C135" s="130">
        <v>0</v>
      </c>
      <c r="D135" s="130">
        <v>0</v>
      </c>
      <c r="E135" s="109">
        <f t="shared" si="56"/>
        <v>0</v>
      </c>
      <c r="F135" s="130">
        <v>0.6</v>
      </c>
      <c r="G135" s="130">
        <v>0.6</v>
      </c>
      <c r="H135" s="109">
        <f t="shared" si="55"/>
        <v>1.2</v>
      </c>
      <c r="I135" s="128">
        <f t="shared" si="46"/>
        <v>1.2</v>
      </c>
      <c r="J135" s="131">
        <v>0</v>
      </c>
      <c r="K135" s="97"/>
      <c r="L135" s="3"/>
    </row>
    <row r="136" spans="2:14" ht="17.25" customHeight="1">
      <c r="B136" s="129" t="s">
        <v>119</v>
      </c>
      <c r="C136" s="127">
        <v>0</v>
      </c>
      <c r="D136" s="127">
        <v>0</v>
      </c>
      <c r="E136" s="109">
        <f t="shared" si="56"/>
        <v>0</v>
      </c>
      <c r="F136" s="127">
        <v>0</v>
      </c>
      <c r="G136" s="127">
        <v>0</v>
      </c>
      <c r="H136" s="109">
        <f t="shared" si="55"/>
        <v>0</v>
      </c>
      <c r="I136" s="67">
        <f t="shared" si="46"/>
        <v>0</v>
      </c>
      <c r="J136" s="131">
        <v>0</v>
      </c>
      <c r="K136" s="97"/>
      <c r="L136" s="3"/>
    </row>
    <row r="137" spans="2:14" ht="17.25" customHeight="1">
      <c r="B137" s="129" t="s">
        <v>120</v>
      </c>
      <c r="C137" s="68">
        <v>0</v>
      </c>
      <c r="D137" s="68">
        <v>0</v>
      </c>
      <c r="E137" s="109">
        <f t="shared" si="56"/>
        <v>0</v>
      </c>
      <c r="F137" s="169">
        <v>382.7</v>
      </c>
      <c r="G137" s="169">
        <v>359.9</v>
      </c>
      <c r="H137" s="109">
        <f t="shared" si="55"/>
        <v>742.59999999999991</v>
      </c>
      <c r="I137" s="69">
        <f t="shared" si="46"/>
        <v>742.59999999999991</v>
      </c>
      <c r="J137" s="131">
        <v>0</v>
      </c>
      <c r="K137" s="97"/>
      <c r="L137" s="3"/>
    </row>
    <row r="138" spans="2:14" ht="17.25" customHeight="1">
      <c r="B138" s="129" t="s">
        <v>121</v>
      </c>
      <c r="C138" s="70">
        <v>3.4</v>
      </c>
      <c r="D138" s="70">
        <v>4.0999999999999996</v>
      </c>
      <c r="E138" s="109">
        <f t="shared" si="56"/>
        <v>7.5</v>
      </c>
      <c r="F138" s="70">
        <v>4</v>
      </c>
      <c r="G138" s="70">
        <v>3.3</v>
      </c>
      <c r="H138" s="109">
        <f t="shared" si="55"/>
        <v>7.3</v>
      </c>
      <c r="I138" s="128">
        <f t="shared" si="46"/>
        <v>-0.20000000000000018</v>
      </c>
      <c r="J138" s="127">
        <f t="shared" ref="J138:J143" si="57">+I138/E138*100</f>
        <v>-2.6666666666666687</v>
      </c>
      <c r="K138" s="97"/>
      <c r="L138" s="3"/>
    </row>
    <row r="139" spans="2:14" ht="17.25" customHeight="1">
      <c r="B139" s="129" t="s">
        <v>122</v>
      </c>
      <c r="C139" s="127">
        <v>81</v>
      </c>
      <c r="D139" s="127">
        <v>29.1</v>
      </c>
      <c r="E139" s="109">
        <f t="shared" si="56"/>
        <v>110.1</v>
      </c>
      <c r="F139" s="127">
        <v>92.9</v>
      </c>
      <c r="G139" s="127">
        <v>48.3</v>
      </c>
      <c r="H139" s="109">
        <f t="shared" si="55"/>
        <v>141.19999999999999</v>
      </c>
      <c r="I139" s="128">
        <f t="shared" si="46"/>
        <v>31.099999999999994</v>
      </c>
      <c r="J139" s="127">
        <f t="shared" si="57"/>
        <v>28.247048138056307</v>
      </c>
      <c r="K139" s="97"/>
      <c r="L139" s="3"/>
    </row>
    <row r="140" spans="2:14" ht="17.25" customHeight="1">
      <c r="B140" s="129" t="s">
        <v>123</v>
      </c>
      <c r="C140" s="70">
        <v>2.5</v>
      </c>
      <c r="D140" s="70">
        <v>2.6</v>
      </c>
      <c r="E140" s="109">
        <f t="shared" si="56"/>
        <v>5.0999999999999996</v>
      </c>
      <c r="F140" s="70">
        <v>0</v>
      </c>
      <c r="G140" s="70">
        <v>0</v>
      </c>
      <c r="H140" s="109">
        <f t="shared" si="55"/>
        <v>0</v>
      </c>
      <c r="I140" s="128">
        <f t="shared" si="46"/>
        <v>-5.0999999999999996</v>
      </c>
      <c r="J140" s="64">
        <f t="shared" si="57"/>
        <v>-100</v>
      </c>
      <c r="K140" s="97"/>
      <c r="L140" s="3"/>
    </row>
    <row r="141" spans="2:14" ht="16.5" customHeight="1" thickBot="1">
      <c r="B141" s="129" t="s">
        <v>124</v>
      </c>
      <c r="C141" s="132">
        <v>17.100000000000001</v>
      </c>
      <c r="D141" s="132">
        <v>7.8</v>
      </c>
      <c r="E141" s="109">
        <f t="shared" si="56"/>
        <v>24.900000000000002</v>
      </c>
      <c r="F141" s="132">
        <v>7.7</v>
      </c>
      <c r="G141" s="132">
        <v>10.7</v>
      </c>
      <c r="H141" s="109">
        <f t="shared" si="55"/>
        <v>18.399999999999999</v>
      </c>
      <c r="I141" s="133">
        <f t="shared" si="46"/>
        <v>-6.5000000000000036</v>
      </c>
      <c r="J141" s="134">
        <f t="shared" si="57"/>
        <v>-26.104417670682743</v>
      </c>
      <c r="K141" s="97"/>
      <c r="L141" s="3"/>
    </row>
    <row r="142" spans="2:14" ht="19.5" customHeight="1" thickTop="1">
      <c r="B142" s="175" t="s">
        <v>125</v>
      </c>
      <c r="C142" s="174">
        <f>+C131+C130</f>
        <v>125762.1</v>
      </c>
      <c r="D142" s="92">
        <f>+D131+D130</f>
        <v>257071.59999999998</v>
      </c>
      <c r="E142" s="163">
        <f>+E131+E130</f>
        <v>382833.7</v>
      </c>
      <c r="F142" s="92">
        <f>+F131+F130</f>
        <v>122776.7</v>
      </c>
      <c r="G142" s="92">
        <f>+G131+G130</f>
        <v>266411.29632629</v>
      </c>
      <c r="H142" s="92">
        <f t="shared" si="55"/>
        <v>389187.99632629001</v>
      </c>
      <c r="I142" s="164">
        <f t="shared" si="46"/>
        <v>6354.2963262900012</v>
      </c>
      <c r="J142" s="162">
        <f t="shared" si="57"/>
        <v>1.6598058964741091</v>
      </c>
      <c r="K142" s="97"/>
      <c r="L142" s="3"/>
    </row>
    <row r="143" spans="2:14" ht="19.5" customHeight="1">
      <c r="B143" s="176" t="s">
        <v>126</v>
      </c>
      <c r="C143" s="166">
        <f>+'[43]cut presupuestaria'!C30</f>
        <v>2405.4</v>
      </c>
      <c r="D143" s="166">
        <f>+'[43]cut presupuestaria'!D30</f>
        <v>2341.2000000000003</v>
      </c>
      <c r="E143" s="166">
        <f>+'[43]cut presupuestaria'!E30</f>
        <v>4746.6000000000004</v>
      </c>
      <c r="F143" s="166">
        <f>+'[43]cut presupuestaria'!F30</f>
        <v>2613.1000000000004</v>
      </c>
      <c r="G143" s="166">
        <f>+'[43]cut presupuestaria'!G30</f>
        <v>3233.4999999999995</v>
      </c>
      <c r="H143" s="166">
        <f>+'[43]cut presupuestaria'!H30</f>
        <v>5846.5999999999995</v>
      </c>
      <c r="I143" s="167">
        <f t="shared" si="46"/>
        <v>1099.9999999999991</v>
      </c>
      <c r="J143" s="167">
        <f t="shared" si="57"/>
        <v>23.174482787679583</v>
      </c>
      <c r="K143" s="97"/>
      <c r="L143" s="3"/>
    </row>
    <row r="144" spans="2:14" ht="16.5" customHeight="1">
      <c r="B144" s="168" t="s">
        <v>136</v>
      </c>
      <c r="C144" s="135"/>
      <c r="D144" s="135"/>
      <c r="E144" s="136"/>
      <c r="F144" s="135"/>
      <c r="G144" s="135"/>
      <c r="H144" s="135"/>
      <c r="I144" s="72"/>
      <c r="J144" s="137"/>
      <c r="K144" s="97"/>
    </row>
    <row r="145" spans="2:11" ht="15" customHeight="1">
      <c r="B145" s="138" t="s">
        <v>127</v>
      </c>
      <c r="C145" s="139"/>
      <c r="D145" s="139"/>
      <c r="E145" s="139"/>
      <c r="F145" s="139"/>
      <c r="G145" s="139"/>
      <c r="H145" s="71"/>
      <c r="I145" s="139"/>
      <c r="J145" s="140"/>
      <c r="K145" s="97"/>
    </row>
    <row r="146" spans="2:11" s="143" customFormat="1" ht="12.75" customHeight="1">
      <c r="B146" s="141" t="s">
        <v>128</v>
      </c>
      <c r="C146" s="71"/>
      <c r="D146" s="71"/>
      <c r="E146" s="71"/>
      <c r="F146" s="71"/>
      <c r="G146" s="71"/>
      <c r="H146" s="71"/>
      <c r="I146" s="71"/>
      <c r="J146" s="142"/>
      <c r="K146" s="97"/>
    </row>
    <row r="147" spans="2:11" s="143" customFormat="1" ht="14.25" customHeight="1">
      <c r="B147" s="141" t="s">
        <v>129</v>
      </c>
      <c r="C147" s="139"/>
      <c r="D147" s="139"/>
      <c r="E147" s="139"/>
      <c r="F147" s="139"/>
      <c r="G147" s="139"/>
      <c r="H147" s="139"/>
      <c r="I147" s="71"/>
      <c r="J147" s="142"/>
      <c r="K147" s="97"/>
    </row>
    <row r="148" spans="2:11" ht="13.5" customHeight="1">
      <c r="B148" s="144" t="s">
        <v>130</v>
      </c>
      <c r="C148" s="71"/>
      <c r="D148" s="71"/>
      <c r="E148" s="71"/>
      <c r="F148" s="71"/>
      <c r="G148" s="71"/>
      <c r="H148" s="71"/>
      <c r="I148" s="71"/>
      <c r="J148" s="73"/>
      <c r="K148" s="97"/>
    </row>
    <row r="149" spans="2:11" ht="12.75" customHeight="1">
      <c r="C149" s="139"/>
      <c r="D149" s="139"/>
      <c r="E149" s="139"/>
      <c r="F149" s="139"/>
      <c r="G149" s="139"/>
      <c r="H149" s="139"/>
      <c r="I149" s="139"/>
      <c r="J149" s="74"/>
      <c r="K149" s="97"/>
    </row>
    <row r="150" spans="2:11">
      <c r="B150" s="145"/>
      <c r="C150" s="71"/>
      <c r="D150" s="71"/>
      <c r="E150" s="71"/>
      <c r="F150" s="71"/>
      <c r="G150" s="71"/>
      <c r="H150" s="71"/>
      <c r="I150" s="71"/>
      <c r="J150" s="74"/>
      <c r="K150" s="97"/>
    </row>
    <row r="151" spans="2:11">
      <c r="B151" s="145"/>
      <c r="C151" s="139"/>
      <c r="D151" s="139"/>
      <c r="E151" s="139"/>
      <c r="F151" s="139"/>
      <c r="G151" s="139"/>
      <c r="H151" s="139"/>
      <c r="I151" s="71"/>
      <c r="J151" s="75"/>
      <c r="K151" s="97"/>
    </row>
    <row r="152" spans="2:11">
      <c r="B152" s="140"/>
      <c r="C152" s="71"/>
      <c r="D152" s="71"/>
      <c r="E152" s="71"/>
      <c r="F152" s="71"/>
      <c r="G152" s="71"/>
      <c r="H152" s="71"/>
      <c r="I152" s="71"/>
      <c r="J152" s="142"/>
      <c r="K152" s="97"/>
    </row>
    <row r="153" spans="2:11">
      <c r="B153" s="146"/>
      <c r="C153" s="71"/>
      <c r="D153" s="71"/>
      <c r="E153" s="71"/>
      <c r="F153" s="71"/>
      <c r="G153" s="71"/>
      <c r="H153" s="71"/>
      <c r="I153" s="71"/>
      <c r="J153" s="146"/>
      <c r="K153" s="97"/>
    </row>
    <row r="154" spans="2:11">
      <c r="B154" s="146"/>
      <c r="C154" s="147"/>
      <c r="D154" s="147"/>
      <c r="E154" s="147"/>
      <c r="F154" s="147"/>
      <c r="G154" s="147"/>
      <c r="H154" s="147"/>
      <c r="I154" s="71"/>
      <c r="J154" s="146"/>
      <c r="K154" s="97"/>
    </row>
    <row r="155" spans="2:11">
      <c r="B155" s="146"/>
      <c r="C155" s="147"/>
      <c r="D155" s="147"/>
      <c r="E155" s="147"/>
      <c r="F155" s="147"/>
      <c r="G155" s="147"/>
      <c r="H155" s="147"/>
      <c r="I155" s="71"/>
      <c r="J155" s="142"/>
      <c r="K155" s="97"/>
    </row>
    <row r="156" spans="2:11">
      <c r="B156" s="146"/>
      <c r="C156" s="147"/>
      <c r="D156" s="147"/>
      <c r="E156" s="147"/>
      <c r="F156" s="147"/>
      <c r="G156" s="147"/>
      <c r="H156" s="147"/>
      <c r="I156" s="71"/>
      <c r="J156" s="146"/>
      <c r="K156" s="97"/>
    </row>
    <row r="157" spans="2:11">
      <c r="B157" s="146"/>
      <c r="C157" s="71"/>
      <c r="D157" s="147"/>
      <c r="E157" s="71"/>
      <c r="F157" s="147"/>
      <c r="G157" s="147"/>
      <c r="H157" s="147"/>
      <c r="I157" s="148"/>
      <c r="J157" s="146"/>
    </row>
    <row r="158" spans="2:11">
      <c r="B158" s="146"/>
      <c r="C158" s="71"/>
      <c r="D158" s="147"/>
      <c r="E158" s="71"/>
      <c r="F158" s="147"/>
      <c r="G158" s="147"/>
      <c r="H158" s="147"/>
      <c r="I158" s="148"/>
      <c r="J158" s="146"/>
    </row>
    <row r="159" spans="2:11">
      <c r="B159" s="146"/>
      <c r="C159" s="71"/>
      <c r="D159" s="139"/>
      <c r="E159" s="71"/>
      <c r="F159" s="139"/>
      <c r="G159" s="139"/>
      <c r="H159" s="139"/>
      <c r="I159" s="148"/>
      <c r="J159" s="146"/>
    </row>
    <row r="160" spans="2:11" s="149" customFormat="1" ht="12">
      <c r="C160" s="76"/>
      <c r="D160" s="150"/>
      <c r="E160" s="76"/>
      <c r="F160" s="150"/>
      <c r="G160" s="150"/>
      <c r="H160" s="150"/>
      <c r="I160" s="150"/>
    </row>
    <row r="161" spans="3:9" s="149" customFormat="1" ht="12">
      <c r="C161" s="76"/>
      <c r="D161" s="151"/>
      <c r="E161" s="76"/>
      <c r="F161" s="151"/>
      <c r="G161" s="151"/>
      <c r="H161" s="151"/>
      <c r="I161" s="152"/>
    </row>
    <row r="162" spans="3:9">
      <c r="C162" s="71"/>
      <c r="D162" s="139"/>
      <c r="E162" s="71"/>
      <c r="F162" s="139"/>
      <c r="G162" s="139"/>
      <c r="H162" s="139"/>
      <c r="I162" s="101"/>
    </row>
    <row r="163" spans="3:9">
      <c r="C163" s="71"/>
      <c r="D163" s="139"/>
      <c r="E163" s="71"/>
      <c r="F163" s="139"/>
      <c r="G163" s="139"/>
      <c r="H163" s="139"/>
      <c r="I163" s="101"/>
    </row>
    <row r="164" spans="3:9">
      <c r="C164" s="71"/>
      <c r="D164" s="77"/>
      <c r="E164" s="71"/>
      <c r="F164" s="77"/>
      <c r="G164" s="77"/>
      <c r="H164" s="78"/>
      <c r="I164" s="101"/>
    </row>
    <row r="165" spans="3:9">
      <c r="C165" s="71"/>
      <c r="D165" s="77"/>
      <c r="E165" s="71"/>
      <c r="F165" s="77"/>
      <c r="G165" s="77"/>
      <c r="H165" s="77"/>
      <c r="I165" s="101"/>
    </row>
    <row r="166" spans="3:9">
      <c r="C166" s="71"/>
      <c r="D166" s="77"/>
      <c r="E166" s="71"/>
      <c r="F166" s="77"/>
      <c r="G166" s="77"/>
      <c r="H166" s="77"/>
      <c r="I166" s="153"/>
    </row>
    <row r="167" spans="3:9" s="154" customFormat="1" ht="8.25">
      <c r="C167" s="79"/>
      <c r="D167" s="155"/>
      <c r="E167" s="79"/>
      <c r="F167" s="155"/>
      <c r="G167" s="155"/>
      <c r="H167" s="155"/>
      <c r="I167" s="155"/>
    </row>
    <row r="168" spans="3:9">
      <c r="C168" s="71"/>
      <c r="D168" s="139"/>
      <c r="E168" s="71"/>
      <c r="F168" s="139"/>
      <c r="G168" s="139"/>
      <c r="H168" s="139"/>
      <c r="I168" s="139"/>
    </row>
    <row r="169" spans="3:9" ht="18" customHeight="1">
      <c r="C169" s="71"/>
      <c r="D169" s="80"/>
      <c r="E169" s="71"/>
      <c r="F169" s="80"/>
      <c r="G169" s="80"/>
      <c r="H169" s="81"/>
      <c r="I169" s="153"/>
    </row>
    <row r="170" spans="3:9" ht="21" customHeight="1">
      <c r="C170" s="79"/>
      <c r="D170" s="80"/>
      <c r="E170" s="79"/>
      <c r="F170" s="80"/>
      <c r="G170" s="80"/>
      <c r="H170" s="81"/>
      <c r="I170" s="101"/>
    </row>
    <row r="171" spans="3:9" ht="17.25" customHeight="1">
      <c r="C171" s="139"/>
      <c r="D171" s="80"/>
      <c r="E171" s="139"/>
      <c r="F171" s="80"/>
      <c r="G171" s="80"/>
      <c r="H171" s="81"/>
      <c r="I171" s="101"/>
    </row>
    <row r="172" spans="3:9" s="101" customFormat="1" ht="20.25" customHeight="1">
      <c r="C172" s="139"/>
      <c r="D172" s="80"/>
      <c r="E172" s="139"/>
      <c r="F172" s="80"/>
      <c r="G172" s="80"/>
      <c r="H172" s="81"/>
      <c r="I172" s="80"/>
    </row>
    <row r="173" spans="3:9" s="101" customFormat="1" ht="24.75" customHeight="1">
      <c r="C173" s="139"/>
      <c r="D173" s="80"/>
      <c r="E173" s="139"/>
      <c r="F173" s="80"/>
      <c r="G173" s="80"/>
      <c r="H173" s="81"/>
    </row>
    <row r="174" spans="3:9" s="101" customFormat="1" ht="21.75" customHeight="1">
      <c r="C174" s="139"/>
      <c r="D174" s="80"/>
      <c r="E174" s="139"/>
      <c r="F174" s="80"/>
      <c r="G174" s="80"/>
      <c r="H174" s="81"/>
    </row>
    <row r="175" spans="3:9" s="101" customFormat="1" ht="33.75" customHeight="1">
      <c r="C175" s="139"/>
      <c r="D175" s="80"/>
      <c r="E175" s="139"/>
      <c r="F175" s="80"/>
      <c r="G175" s="80"/>
      <c r="H175" s="81"/>
    </row>
    <row r="176" spans="3:9" s="101" customFormat="1" ht="29.25" customHeight="1">
      <c r="C176" s="139"/>
      <c r="D176" s="139"/>
      <c r="E176" s="139"/>
      <c r="F176" s="156"/>
      <c r="G176" s="156"/>
      <c r="H176" s="156"/>
    </row>
    <row r="177" spans="3:7">
      <c r="C177" s="139"/>
      <c r="D177" s="139"/>
      <c r="E177" s="139"/>
      <c r="F177" s="139"/>
      <c r="G177" s="139"/>
    </row>
    <row r="178" spans="3:7">
      <c r="C178" s="139"/>
      <c r="D178" s="139"/>
      <c r="E178" s="139"/>
      <c r="F178" s="139"/>
      <c r="G178" s="139"/>
    </row>
    <row r="179" spans="3:7">
      <c r="C179" s="139"/>
      <c r="D179" s="139"/>
      <c r="E179" s="139"/>
      <c r="F179" s="139"/>
      <c r="G179" s="139"/>
    </row>
    <row r="180" spans="3:7">
      <c r="C180" s="139"/>
      <c r="D180" s="139"/>
      <c r="E180" s="139"/>
      <c r="F180" s="139"/>
      <c r="G180" s="139"/>
    </row>
    <row r="181" spans="3:7">
      <c r="C181" s="139"/>
      <c r="D181" s="139"/>
      <c r="E181" s="139"/>
      <c r="F181" s="139"/>
      <c r="G181" s="139"/>
    </row>
    <row r="182" spans="3:7">
      <c r="C182" s="139"/>
      <c r="D182" s="139"/>
      <c r="E182" s="139"/>
      <c r="F182" s="139"/>
      <c r="G182" s="139"/>
    </row>
    <row r="183" spans="3:7">
      <c r="C183" s="139"/>
      <c r="D183" s="139"/>
      <c r="E183" s="139"/>
      <c r="F183" s="139"/>
      <c r="G183" s="139"/>
    </row>
    <row r="184" spans="3:7">
      <c r="C184" s="139"/>
      <c r="D184" s="139"/>
      <c r="E184" s="139"/>
      <c r="F184" s="139"/>
      <c r="G184" s="139"/>
    </row>
    <row r="185" spans="3:7">
      <c r="C185" s="139"/>
      <c r="D185" s="139"/>
      <c r="E185" s="139"/>
      <c r="F185" s="139"/>
      <c r="G185" s="139"/>
    </row>
    <row r="186" spans="3:7">
      <c r="C186" s="139"/>
      <c r="D186" s="139"/>
      <c r="E186" s="139"/>
      <c r="F186" s="139"/>
      <c r="G186" s="139"/>
    </row>
    <row r="187" spans="3:7">
      <c r="C187" s="139"/>
      <c r="D187" s="139"/>
      <c r="E187" s="139"/>
      <c r="F187" s="139"/>
      <c r="G187" s="139"/>
    </row>
    <row r="188" spans="3:7">
      <c r="C188" s="139"/>
      <c r="D188" s="139"/>
      <c r="E188" s="139"/>
      <c r="F188" s="139"/>
      <c r="G188" s="139"/>
    </row>
    <row r="189" spans="3:7">
      <c r="C189" s="139"/>
      <c r="D189" s="139"/>
      <c r="E189" s="139"/>
      <c r="F189" s="139"/>
      <c r="G189" s="139"/>
    </row>
    <row r="190" spans="3:7">
      <c r="C190" s="139"/>
      <c r="D190" s="139"/>
      <c r="E190" s="139"/>
      <c r="F190" s="139"/>
      <c r="G190" s="139"/>
    </row>
    <row r="191" spans="3:7">
      <c r="C191" s="139"/>
      <c r="D191" s="139"/>
      <c r="E191" s="139"/>
      <c r="F191" s="139"/>
      <c r="G191" s="139"/>
    </row>
    <row r="192" spans="3:7">
      <c r="C192" s="139"/>
      <c r="D192" s="139"/>
      <c r="E192" s="139"/>
      <c r="F192" s="139"/>
      <c r="G192" s="139"/>
    </row>
    <row r="193" spans="3:7">
      <c r="C193" s="139"/>
      <c r="D193" s="139"/>
      <c r="E193" s="139"/>
      <c r="F193" s="139"/>
      <c r="G193" s="139"/>
    </row>
    <row r="194" spans="3:7">
      <c r="C194" s="139"/>
      <c r="D194" s="139"/>
      <c r="E194" s="139"/>
      <c r="F194" s="139"/>
      <c r="G194" s="139"/>
    </row>
    <row r="195" spans="3:7">
      <c r="C195" s="139"/>
      <c r="D195" s="139"/>
      <c r="E195" s="139"/>
      <c r="F195" s="139"/>
      <c r="G195" s="139"/>
    </row>
    <row r="196" spans="3:7">
      <c r="C196" s="139"/>
      <c r="D196" s="139"/>
      <c r="E196" s="139"/>
      <c r="F196" s="139"/>
      <c r="G196" s="139"/>
    </row>
    <row r="197" spans="3:7">
      <c r="C197" s="139"/>
      <c r="D197" s="139"/>
      <c r="E197" s="139"/>
      <c r="F197" s="139"/>
      <c r="G197" s="139"/>
    </row>
    <row r="198" spans="3:7">
      <c r="C198" s="139"/>
      <c r="D198" s="139"/>
      <c r="E198" s="139"/>
      <c r="F198" s="139"/>
      <c r="G198" s="139"/>
    </row>
    <row r="199" spans="3:7">
      <c r="C199" s="139"/>
      <c r="D199" s="139"/>
      <c r="E199" s="139"/>
      <c r="F199" s="139"/>
      <c r="G199" s="139"/>
    </row>
    <row r="200" spans="3:7">
      <c r="C200" s="139"/>
      <c r="D200" s="139"/>
      <c r="E200" s="139"/>
      <c r="F200" s="139"/>
      <c r="G200" s="139"/>
    </row>
    <row r="201" spans="3:7">
      <c r="C201" s="139"/>
      <c r="D201" s="139"/>
      <c r="E201" s="139"/>
      <c r="F201" s="139"/>
      <c r="G201" s="139"/>
    </row>
    <row r="202" spans="3:7">
      <c r="C202" s="139"/>
      <c r="D202" s="139"/>
      <c r="E202" s="139"/>
      <c r="F202" s="139"/>
      <c r="G202" s="139"/>
    </row>
  </sheetData>
  <mergeCells count="10">
    <mergeCell ref="B1:J1"/>
    <mergeCell ref="B3:J3"/>
    <mergeCell ref="B4:J4"/>
    <mergeCell ref="B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" footer="0"/>
  <pageSetup scale="6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PP</vt:lpstr>
      <vt:lpstr>PP!Print_Area</vt:lpstr>
      <vt:lpstr>PP!Print_Titles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Fidelia Raulina Pérez Castillo</dc:creator>
  <cp:lastModifiedBy>Maria V Heyaime B</cp:lastModifiedBy>
  <dcterms:created xsi:type="dcterms:W3CDTF">2025-12-30T18:34:53Z</dcterms:created>
  <dcterms:modified xsi:type="dcterms:W3CDTF">2026-04-09T15:54:21Z</dcterms:modified>
</cp:coreProperties>
</file>